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665" tabRatio="991" firstSheet="4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政府性基金预算财政拨款经济分类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definedNames>
    <definedName name="_xlnm.Print_Titles" localSheetId="2">'附表3－支出预算表'!$4:5</definedName>
    <definedName name="_xlnm.Print_Titles" localSheetId="1">'附表2－收入预算表'!$1:$5</definedName>
    <definedName name="_xlnm.Print_Titles" localSheetId="5">'附表6－一般公共预算财政拨款部门经济分类支出预算表'!$1:$5</definedName>
  </definedNames>
  <calcPr calcId="144525"/>
</workbook>
</file>

<file path=xl/sharedStrings.xml><?xml version="1.0" encoding="utf-8"?>
<sst xmlns="http://schemas.openxmlformats.org/spreadsheetml/2006/main" count="447" uniqueCount="263">
  <si>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</si>
  <si>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</si>
  <si>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</si>
  <si>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</si>
  <si>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</si>
  <si>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</si>
  <si>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</si>
  <si>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</si>
  <si>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</si>
  <si>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</si>
  <si>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</si>
  <si>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三、住房保障支出</t>
  </si>
  <si>
    <t>二、政府性基金预算拨款收入</t>
  </si>
  <si>
    <t>四、其他支出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</si>
  <si>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</si>
  <si>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</si>
  <si>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</si>
  <si>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</si>
  <si>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</si>
  <si>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</si>
  <si>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</si>
  <si>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</si>
  <si>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</si>
  <si>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</si>
  <si>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</si>
  <si>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</si>
  <si>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</si>
  <si>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</si>
  <si>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</si>
  <si>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</si>
  <si>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</si>
  <si>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</si>
  <si>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</si>
  <si>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</si>
  <si>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</si>
  <si>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</si>
  <si>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</si>
  <si>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</si>
  <si>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</si>
  <si>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</si>
  <si>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</si>
  <si>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</si>
  <si>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</si>
  <si>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民政管理事务</t>
  </si>
  <si>
    <t>行政运行</t>
  </si>
  <si>
    <t>基层政权和社区建设</t>
  </si>
  <si>
    <t xml:space="preserve">     其他民政管理事务支出</t>
  </si>
  <si>
    <t>行政事业单位离退休</t>
  </si>
  <si>
    <t xml:space="preserve">     机关事业单位基本养老保险缴费支出</t>
  </si>
  <si>
    <t xml:space="preserve">     机关事业单位职业年金缴费支出</t>
  </si>
  <si>
    <t>抚恤</t>
  </si>
  <si>
    <t>在乡复员、退伍军人生活补助</t>
  </si>
  <si>
    <t>退役安置</t>
  </si>
  <si>
    <t>退役士兵安置</t>
  </si>
  <si>
    <t>社会福利</t>
  </si>
  <si>
    <t>儿童福利</t>
  </si>
  <si>
    <t xml:space="preserve">  社会福利事业单位</t>
  </si>
  <si>
    <t xml:space="preserve">  残疾人生活和护理补贴</t>
  </si>
  <si>
    <t>其他生活救助</t>
  </si>
  <si>
    <t>其他农村生活救助</t>
  </si>
  <si>
    <t>其他社会保障和就业支出</t>
  </si>
  <si>
    <t>行政事业单位医疗</t>
  </si>
  <si>
    <t>行政单位医疗</t>
  </si>
  <si>
    <t>老龄卫生健康事务</t>
  </si>
  <si>
    <t>住房改革支出</t>
  </si>
  <si>
    <t>住房公积金</t>
  </si>
  <si>
    <t>彩票发行销售机构业务费安排的支出</t>
  </si>
  <si>
    <t xml:space="preserve">  彩票市场调控资金支出</t>
  </si>
  <si>
    <t>彩票公益金安排的支出</t>
  </si>
  <si>
    <t>用于社会福利的彩票公益金支出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</si>
  <si>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</si>
  <si>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</si>
  <si>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</si>
  <si>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</si>
  <si>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</si>
  <si>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</si>
  <si>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</si>
  <si>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</si>
  <si>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  民政管理事务</t>
  </si>
  <si>
    <t>其他民政管理事务支出</t>
  </si>
  <si>
    <t>机关事业单位基本养老保险缴费支出</t>
  </si>
  <si>
    <t>机关事业单位职业年金缴费支出</t>
  </si>
  <si>
    <t>殡葬</t>
  </si>
  <si>
    <t>社会福利事业单位</t>
  </si>
  <si>
    <t>财政对其他社会保险基金的补助</t>
  </si>
  <si>
    <t xml:space="preserve">  财政对失业保险基金的补助</t>
  </si>
  <si>
    <t xml:space="preserve">  财政对工伤保险基金的补助</t>
  </si>
  <si>
    <t xml:space="preserve">  财政对生育保险基金的补助</t>
  </si>
  <si>
    <t>彩票市场调控资金支出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</si>
  <si>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</si>
  <si>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</si>
  <si>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</si>
  <si>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</si>
  <si>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</si>
  <si>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</si>
  <si>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</si>
  <si>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</si>
  <si>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</si>
  <si>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</si>
  <si>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</si>
  <si>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</si>
  <si>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</si>
  <si>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</si>
  <si>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</si>
  <si>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</si>
  <si>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</si>
  <si>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</si>
  <si>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</si>
  <si>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</si>
  <si>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</si>
  <si>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</si>
  <si>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</si>
  <si>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</si>
  <si>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</si>
  <si>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</si>
  <si>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</si>
  <si>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</si>
  <si>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</si>
  <si>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</si>
  <si>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</si>
  <si>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</si>
  <si>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</si>
  <si>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</si>
  <si>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</si>
  <si>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</si>
  <si>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</si>
  <si>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</si>
  <si>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</si>
  <si>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</si>
  <si>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</si>
  <si>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</si>
  <si>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</si>
  <si>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</si>
  <si>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</si>
  <si>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</si>
  <si>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</si>
  <si>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</si>
  <si>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</si>
  <si>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</si>
  <si>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</si>
  <si>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</si>
  <si>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</si>
  <si>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</si>
  <si>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</si>
  <si>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</si>
  <si>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</si>
  <si>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</si>
  <si>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</si>
  <si>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</si>
  <si>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</si>
  <si>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</si>
  <si>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</si>
  <si>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</si>
  <si>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</si>
  <si>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</si>
  <si>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</si>
  <si>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</si>
  <si>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</si>
  <si>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</si>
  <si>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</si>
  <si>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</si>
  <si>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</si>
  <si>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</si>
  <si>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</si>
  <si>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</si>
  <si>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</si>
  <si>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</si>
  <si>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</si>
  <si>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</si>
  <si>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</si>
  <si>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</si>
  <si>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</si>
  <si>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</si>
  <si>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</si>
  <si>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</si>
  <si>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</si>
  <si>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</si>
  <si>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</si>
  <si>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</si>
  <si>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</si>
  <si>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</si>
  <si>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</si>
  <si>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</si>
  <si>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</si>
  <si>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</si>
  <si>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</si>
  <si>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</si>
  <si>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</si>
  <si>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</si>
  <si>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</si>
  <si>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</si>
  <si>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</si>
  <si>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</si>
  <si>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</si>
  <si>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</si>
  <si>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</si>
  <si>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</si>
  <si>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</si>
  <si>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</si>
  <si>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</si>
  <si>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</si>
  <si>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</si>
  <si>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</si>
  <si>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</si>
  <si>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</si>
  <si>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</si>
  <si>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</si>
  <si>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</si>
  <si>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</si>
  <si>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</si>
  <si>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</si>
  <si>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</si>
  <si>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</si>
  <si>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</si>
  <si>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</si>
  <si>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</si>
  <si>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</si>
  <si>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</si>
  <si>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</si>
  <si>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</si>
  <si>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</si>
  <si>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</si>
  <si>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</si>
  <si>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</si>
  <si>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</si>
  <si>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</si>
  <si>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</si>
  <si>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</si>
  <si>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</si>
  <si>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</si>
  <si>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说明：1、“2021年预算数”的单位范围包括部门本级及所属10个预算单位。</t>
  </si>
  <si>
    <t xml:space="preserve">      2、“2021年预算数”的实有人员166人，其中：在职人员108人，离退休人员58人。</t>
  </si>
  <si>
    <t>政府性基金预算财政拨款支出预算表</t>
  </si>
  <si>
    <t>一、其他支出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</si>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</sst>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8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22" fillId="4" borderId="20" applyNumberFormat="0" applyAlignment="0" applyProtection="0">
      <alignment vertical="center"/>
    </xf>
    <xf numFmtId="0" fontId="8" fillId="6" borderId="14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</cellStyleXfs>
  <cellXfs count="12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 wrapText="1"/>
    </xf>
    <xf numFmtId="0" fontId="0" fillId="0" borderId="1" xfId="0" applyFont="1" applyBorder="1" applyAlignment="1">
      <alignment vertical="center" wrapText="1"/>
    </xf>
    <xf numFmtId="43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43" fontId="4" fillId="0" borderId="0" xfId="0" applyNumberFormat="1" applyFont="1" applyAlignment="1">
      <alignment horizontal="center" vertical="center"/>
    </xf>
    <xf numFmtId="43" fontId="0" fillId="0" borderId="0" xfId="0" applyNumberFormat="1" applyAlignment="1"/>
    <xf numFmtId="0" fontId="0" fillId="0" borderId="9" xfId="0" applyBorder="1" applyAlignment="1">
      <alignment horizontal="center" vertical="center" wrapText="1"/>
    </xf>
    <xf numFmtId="43" fontId="0" fillId="0" borderId="9" xfId="0" applyNumberFormat="1" applyBorder="1" applyAlignment="1">
      <alignment horizontal="center" vertical="center"/>
    </xf>
    <xf numFmtId="43" fontId="0" fillId="0" borderId="2" xfId="0" applyNumberFormat="1" applyBorder="1" applyAlignment="1">
      <alignment horizontal="center" vertical="center"/>
    </xf>
    <xf numFmtId="43" fontId="0" fillId="0" borderId="3" xfId="0" applyNumberFormat="1" applyBorder="1" applyAlignment="1">
      <alignment horizontal="center" vertical="center"/>
    </xf>
    <xf numFmtId="43" fontId="0" fillId="0" borderId="4" xfId="0" applyNumberFormat="1" applyBorder="1" applyAlignment="1">
      <alignment horizontal="center" vertical="center"/>
    </xf>
    <xf numFmtId="43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3" fontId="0" fillId="0" borderId="10" xfId="0" applyNumberForma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NumberFormat="1" applyFont="1" applyBorder="1">
      <alignment vertical="center"/>
    </xf>
    <xf numFmtId="0" fontId="0" fillId="0" borderId="1" xfId="0" applyFont="1" applyFill="1" applyBorder="1" applyAlignment="1">
      <alignment horizontal="left" vertical="center" indent="1"/>
    </xf>
    <xf numFmtId="0" fontId="0" fillId="0" borderId="1" xfId="0" applyFont="1" applyFill="1" applyBorder="1" applyAlignment="1">
      <alignment horizontal="left" vertical="center" indent="2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3" borderId="0" xfId="0" applyFill="1" applyAlignment="1">
      <alignment vertical="center" wrapText="1"/>
    </xf>
    <xf numFmtId="0" fontId="0" fillId="3" borderId="0" xfId="0" applyFill="1">
      <alignment vertical="center"/>
    </xf>
    <xf numFmtId="0" fontId="4" fillId="3" borderId="0" xfId="0" applyFont="1" applyFill="1" applyAlignment="1">
      <alignment horizontal="center" vertical="center" wrapText="1"/>
    </xf>
    <xf numFmtId="0" fontId="0" fillId="3" borderId="12" xfId="0" applyFill="1" applyBorder="1" applyAlignment="1">
      <alignment horizontal="right"/>
    </xf>
    <xf numFmtId="0" fontId="0" fillId="3" borderId="1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>
      <alignment vertical="center"/>
    </xf>
    <xf numFmtId="0" fontId="0" fillId="3" borderId="1" xfId="0" applyFill="1" applyBorder="1" applyAlignment="1">
      <alignment horizontal="left" vertical="center" wrapText="1" indent="1"/>
    </xf>
    <xf numFmtId="0" fontId="0" fillId="3" borderId="1" xfId="0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vertical="center"/>
    </xf>
    <xf numFmtId="43" fontId="0" fillId="0" borderId="1" xfId="0" applyNumberFormat="1" applyBorder="1" applyAlignment="1">
      <alignment horizontal="center" vertical="center" wrapText="1"/>
    </xf>
    <xf numFmtId="43" fontId="0" fillId="0" borderId="10" xfId="0" applyNumberForma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/>
    </xf>
    <xf numFmtId="0" fontId="0" fillId="0" borderId="1" xfId="0" applyNumberFormat="1" applyBorder="1">
      <alignment vertical="center"/>
    </xf>
    <xf numFmtId="49" fontId="6" fillId="0" borderId="1" xfId="0" applyNumberFormat="1" applyFont="1" applyFill="1" applyBorder="1" applyAlignment="1">
      <alignment horizontal="left" indent="1"/>
    </xf>
    <xf numFmtId="49" fontId="6" fillId="0" borderId="1" xfId="0" applyNumberFormat="1" applyFont="1" applyFill="1" applyBorder="1" applyAlignment="1">
      <alignment horizontal="left" indent="2"/>
    </xf>
    <xf numFmtId="0" fontId="0" fillId="0" borderId="1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left" vertical="center" indent="2"/>
    </xf>
    <xf numFmtId="49" fontId="6" fillId="0" borderId="1" xfId="0" applyNumberFormat="1" applyFont="1" applyFill="1" applyBorder="1" applyAlignment="1"/>
    <xf numFmtId="0" fontId="6" fillId="0" borderId="1" xfId="0" applyFont="1" applyFill="1" applyBorder="1" applyAlignment="1">
      <alignment horizontal="left" vertical="center" indent="1"/>
    </xf>
    <xf numFmtId="0" fontId="6" fillId="4" borderId="1" xfId="0" applyFont="1" applyFill="1" applyBorder="1" applyAlignment="1">
      <alignment horizontal="left" vertical="center" indent="2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NumberFormat="1" applyFont="1" applyFill="1" applyBorder="1" applyAlignment="1">
      <alignment vertical="center"/>
    </xf>
    <xf numFmtId="0" fontId="0" fillId="0" borderId="1" xfId="0" applyNumberFormat="1" applyBorder="1" applyAlignment="1">
      <alignment horizontal="right" vertical="center"/>
    </xf>
    <xf numFmtId="0" fontId="0" fillId="0" borderId="1" xfId="0" applyNumberFormat="1" applyFont="1" applyBorder="1" applyAlignment="1">
      <alignment horizontal="right" vertical="center"/>
    </xf>
    <xf numFmtId="0" fontId="0" fillId="0" borderId="1" xfId="0" applyNumberFormat="1" applyFill="1" applyBorder="1" applyAlignment="1">
      <alignment vertical="center"/>
    </xf>
    <xf numFmtId="0" fontId="5" fillId="0" borderId="1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 indent="1"/>
    </xf>
    <xf numFmtId="0" fontId="0" fillId="0" borderId="0" xfId="0" applyFill="1" applyAlignment="1">
      <alignment vertical="center" wrapText="1"/>
    </xf>
    <xf numFmtId="0" fontId="5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43" fontId="0" fillId="0" borderId="0" xfId="0" applyNumberFormat="1" applyFill="1">
      <alignment vertical="center"/>
    </xf>
    <xf numFmtId="0" fontId="4" fillId="0" borderId="0" xfId="0" applyFont="1" applyFill="1" applyAlignment="1">
      <alignment horizontal="center" vertical="center"/>
    </xf>
    <xf numFmtId="43" fontId="4" fillId="0" borderId="0" xfId="0" applyNumberFormat="1" applyFont="1" applyFill="1" applyAlignment="1">
      <alignment horizontal="center" vertical="center"/>
    </xf>
    <xf numFmtId="43" fontId="0" fillId="0" borderId="12" xfId="0" applyNumberFormat="1" applyFill="1" applyBorder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43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ont="1" applyFill="1" applyBorder="1">
      <alignment vertical="center"/>
    </xf>
    <xf numFmtId="43" fontId="5" fillId="0" borderId="1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horizontal="left" indent="2"/>
    </xf>
    <xf numFmtId="43" fontId="0" fillId="0" borderId="1" xfId="0" applyNumberFormat="1" applyFont="1" applyFill="1" applyBorder="1">
      <alignment vertical="center"/>
    </xf>
    <xf numFmtId="0" fontId="0" fillId="0" borderId="1" xfId="0" applyNumberFormat="1" applyFont="1" applyFill="1" applyBorder="1" applyAlignment="1">
      <alignment horizontal="left" vertical="center" indent="1"/>
    </xf>
    <xf numFmtId="0" fontId="0" fillId="0" borderId="1" xfId="0" applyNumberFormat="1" applyFont="1" applyFill="1" applyBorder="1" applyAlignment="1">
      <alignment horizontal="left" vertical="center" indent="2"/>
    </xf>
    <xf numFmtId="43" fontId="0" fillId="0" borderId="1" xfId="0" applyNumberFormat="1" applyFill="1" applyBorder="1">
      <alignment vertical="center"/>
    </xf>
    <xf numFmtId="0" fontId="6" fillId="0" borderId="1" xfId="0" applyNumberFormat="1" applyFont="1" applyFill="1" applyBorder="1" applyAlignment="1">
      <alignment horizontal="left" indent="1"/>
    </xf>
    <xf numFmtId="0" fontId="6" fillId="0" borderId="1" xfId="0" applyNumberFormat="1" applyFont="1" applyFill="1" applyBorder="1" applyAlignment="1"/>
    <xf numFmtId="0" fontId="6" fillId="0" borderId="1" xfId="0" applyNumberFormat="1" applyFont="1" applyFill="1" applyBorder="1" applyAlignment="1">
      <alignment horizontal="left" vertical="center" indent="1"/>
    </xf>
    <xf numFmtId="0" fontId="6" fillId="0" borderId="1" xfId="0" applyNumberFormat="1" applyFont="1" applyFill="1" applyBorder="1" applyAlignment="1">
      <alignment horizontal="left" vertical="center" indent="2"/>
    </xf>
    <xf numFmtId="0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43" fontId="0" fillId="0" borderId="0" xfId="0" applyNumberFormat="1" applyFont="1">
      <alignment vertical="center"/>
    </xf>
    <xf numFmtId="43" fontId="3" fillId="0" borderId="0" xfId="0" applyNumberFormat="1" applyFont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3" fontId="0" fillId="0" borderId="13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3" fontId="0" fillId="0" borderId="1" xfId="0" applyNumberFormat="1" applyBorder="1">
      <alignment vertical="center"/>
    </xf>
    <xf numFmtId="43" fontId="5" fillId="0" borderId="1" xfId="0" applyNumberFormat="1" applyFont="1" applyBorder="1">
      <alignment vertical="center"/>
    </xf>
    <xf numFmtId="0" fontId="0" fillId="0" borderId="1" xfId="0" applyFont="1" applyBorder="1">
      <alignment vertical="center"/>
    </xf>
    <xf numFmtId="43" fontId="0" fillId="0" borderId="12" xfId="0" applyNumberFormat="1" applyBorder="1" applyAlignment="1">
      <alignment horizontal="right"/>
    </xf>
    <xf numFmtId="43" fontId="0" fillId="0" borderId="0" xfId="0" applyNumberFormat="1" applyAlignment="1">
      <alignment horizontal="right"/>
    </xf>
    <xf numFmtId="0" fontId="0" fillId="0" borderId="1" xfId="0" applyBorder="1" applyAlignment="1">
      <alignment horizontal="left" vertical="center" indent="2"/>
    </xf>
    <xf numFmtId="0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2:D21"/>
  <sheetViews>
    <sheetView showZeros="0" workbookViewId="0">
      <selection activeCell="D32" sqref="D32"/>
    </sheetView>
  </sheetViews>
  <sheetFormatPr defaultColWidth="9" defaultRowHeight="13.5" outlineLevelCol="3"/>
  <cols>
    <col min="1" max="1" width="29.625" customWidth="1"/>
    <col min="2" max="2" width="13.75" style="15" customWidth="1"/>
    <col min="3" max="3" width="29.5" style="15" customWidth="1"/>
    <col min="4" max="4" width="14.125" style="15" customWidth="1"/>
  </cols>
  <sheetData>
    <row r="2" ht="31.5" customHeight="1" spans="1:4">
      <c r="A2" s="16" t="s">
        <v>0</v>
      </c>
      <c r="B2" s="17"/>
      <c r="C2" s="17"/>
      <c r="D2" s="17"/>
    </row>
    <row r="3" ht="22.5" customHeight="1" spans="4:4">
      <c r="D3" s="123" t="s">
        <v>1</v>
      </c>
    </row>
    <row r="4" ht="21" customHeight="1" spans="1:4">
      <c r="A4" s="79" t="s">
        <v>2</v>
      </c>
      <c r="B4" s="23"/>
      <c r="C4" s="21" t="s">
        <v>3</v>
      </c>
      <c r="D4" s="23"/>
    </row>
    <row r="5" ht="21" customHeight="1" spans="1:4">
      <c r="A5" s="34" t="s">
        <v>4</v>
      </c>
      <c r="B5" s="27" t="s">
        <v>5</v>
      </c>
      <c r="C5" s="27" t="s">
        <v>4</v>
      </c>
      <c r="D5" s="27" t="s">
        <v>5</v>
      </c>
    </row>
    <row r="6" ht="21" customHeight="1" spans="1:4">
      <c r="A6" s="35" t="s">
        <v>6</v>
      </c>
      <c r="B6" s="29">
        <v>966.73</v>
      </c>
      <c r="C6" s="82" t="s">
        <v>7</v>
      </c>
      <c r="D6" s="68">
        <v>502.5</v>
      </c>
    </row>
    <row r="7" ht="21" customHeight="1" spans="1:4">
      <c r="A7" s="124" t="s">
        <v>8</v>
      </c>
      <c r="B7" s="68">
        <v>966.73</v>
      </c>
      <c r="C7" s="82" t="s">
        <v>9</v>
      </c>
      <c r="D7" s="68">
        <v>455.2</v>
      </c>
    </row>
    <row r="8" ht="21" customHeight="1" spans="1:4">
      <c r="A8" s="124" t="s">
        <v>10</v>
      </c>
      <c r="B8" s="68"/>
      <c r="C8" s="82" t="s">
        <v>11</v>
      </c>
      <c r="D8" s="68">
        <v>9.03</v>
      </c>
    </row>
    <row r="9" ht="21" customHeight="1" spans="1:4">
      <c r="A9" s="35" t="s">
        <v>12</v>
      </c>
      <c r="B9" s="68">
        <f>378</f>
        <v>378</v>
      </c>
      <c r="C9" s="85" t="s">
        <v>13</v>
      </c>
      <c r="D9" s="68">
        <v>378</v>
      </c>
    </row>
    <row r="10" ht="21" customHeight="1" spans="1:4">
      <c r="A10" s="35" t="s">
        <v>14</v>
      </c>
      <c r="B10" s="68"/>
      <c r="C10" s="68"/>
      <c r="D10" s="68"/>
    </row>
    <row r="11" ht="21" customHeight="1" spans="1:4">
      <c r="A11" s="35" t="s">
        <v>15</v>
      </c>
      <c r="B11" s="68"/>
      <c r="C11" s="68"/>
      <c r="D11" s="68"/>
    </row>
    <row r="12" ht="21" customHeight="1" spans="1:4">
      <c r="A12" s="35" t="s">
        <v>16</v>
      </c>
      <c r="B12" s="68"/>
      <c r="C12" s="68"/>
      <c r="D12" s="68"/>
    </row>
    <row r="13" ht="21" customHeight="1" spans="1:4">
      <c r="A13" s="35" t="s">
        <v>17</v>
      </c>
      <c r="B13" s="68"/>
      <c r="C13" s="68"/>
      <c r="D13" s="68"/>
    </row>
    <row r="14" ht="21" customHeight="1" spans="1:4">
      <c r="A14" s="35" t="s">
        <v>18</v>
      </c>
      <c r="B14" s="68"/>
      <c r="C14" s="68"/>
      <c r="D14" s="68"/>
    </row>
    <row r="15" ht="21" customHeight="1" spans="1:4">
      <c r="A15" s="35"/>
      <c r="B15" s="68"/>
      <c r="C15" s="68"/>
      <c r="D15" s="68"/>
    </row>
    <row r="16" ht="21" customHeight="1" spans="1:4">
      <c r="A16" s="76" t="s">
        <v>19</v>
      </c>
      <c r="B16" s="87">
        <f>B6+B9+B10+B11+B12+B13+B14</f>
        <v>1344.73</v>
      </c>
      <c r="C16" s="87" t="s">
        <v>20</v>
      </c>
      <c r="D16" s="87">
        <f>SUM(D6:D15)</f>
        <v>1344.73</v>
      </c>
    </row>
    <row r="17" ht="21" customHeight="1" spans="1:4">
      <c r="A17" s="35" t="s">
        <v>21</v>
      </c>
      <c r="B17" s="68"/>
      <c r="C17" s="68" t="s">
        <v>22</v>
      </c>
      <c r="D17" s="68"/>
    </row>
    <row r="18" ht="21" customHeight="1" spans="1:4">
      <c r="A18" s="35" t="s">
        <v>23</v>
      </c>
      <c r="B18" s="68"/>
      <c r="C18" s="68"/>
      <c r="D18" s="68"/>
    </row>
    <row r="19" ht="21" customHeight="1" spans="1:4">
      <c r="A19" s="76" t="s">
        <v>24</v>
      </c>
      <c r="B19" s="87">
        <f>B16+B17+B18</f>
        <v>1344.73</v>
      </c>
      <c r="C19" s="87" t="s">
        <v>25</v>
      </c>
      <c r="D19" s="87">
        <f>D16+D17</f>
        <v>1344.73</v>
      </c>
    </row>
    <row r="20" spans="2:4">
      <c r="B20" s="125"/>
      <c r="C20" s="125"/>
      <c r="D20" s="125"/>
    </row>
    <row r="21" spans="2:4">
      <c r="B21" s="125"/>
      <c r="C21" s="125"/>
      <c r="D21" s="125"/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Q39"/>
  <sheetViews>
    <sheetView showZeros="0" topLeftCell="A13" workbookViewId="0">
      <selection activeCell="B52" sqref="B52"/>
    </sheetView>
  </sheetViews>
  <sheetFormatPr defaultColWidth="9" defaultRowHeight="13.5"/>
  <cols>
    <col min="1" max="1" width="30.375" customWidth="1"/>
    <col min="2" max="2" width="9" style="15" customWidth="1"/>
    <col min="3" max="3" width="8.875" style="15" customWidth="1"/>
    <col min="4" max="4" width="8.625" style="15" customWidth="1"/>
    <col min="5" max="5" width="9.5" style="113" customWidth="1"/>
    <col min="6" max="6" width="6.25" style="15" customWidth="1"/>
    <col min="7" max="7" width="5.125" style="15" customWidth="1"/>
    <col min="8" max="16" width="3" style="15" customWidth="1"/>
  </cols>
  <sheetData>
    <row r="1" ht="33" customHeight="1" spans="1:16">
      <c r="A1" s="16" t="s">
        <v>26</v>
      </c>
      <c r="B1" s="17"/>
      <c r="C1" s="17"/>
      <c r="D1" s="17"/>
      <c r="E1" s="114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ht="24" customHeight="1" spans="13:16">
      <c r="M2" s="122" t="s">
        <v>1</v>
      </c>
      <c r="N2" s="122"/>
      <c r="O2" s="122"/>
      <c r="P2" s="122"/>
    </row>
    <row r="3" s="40" customFormat="1" ht="21" customHeight="1" spans="1:16">
      <c r="A3" s="19" t="s">
        <v>27</v>
      </c>
      <c r="B3" s="24" t="s">
        <v>28</v>
      </c>
      <c r="C3" s="65" t="s">
        <v>29</v>
      </c>
      <c r="D3" s="65"/>
      <c r="E3" s="115"/>
      <c r="F3" s="65"/>
      <c r="G3" s="65"/>
      <c r="H3" s="65"/>
      <c r="I3" s="65"/>
      <c r="J3" s="65"/>
      <c r="K3" s="65"/>
      <c r="L3" s="65"/>
      <c r="M3" s="65"/>
      <c r="N3" s="65"/>
      <c r="O3" s="24" t="s">
        <v>30</v>
      </c>
      <c r="P3" s="24" t="s">
        <v>31</v>
      </c>
    </row>
    <row r="4" s="40" customFormat="1" ht="42.75" customHeight="1" spans="1:16">
      <c r="A4" s="116"/>
      <c r="B4" s="117"/>
      <c r="C4" s="24" t="s">
        <v>32</v>
      </c>
      <c r="D4" s="65" t="s">
        <v>33</v>
      </c>
      <c r="E4" s="115"/>
      <c r="F4" s="65"/>
      <c r="G4" s="24" t="s">
        <v>34</v>
      </c>
      <c r="H4" s="65" t="s">
        <v>35</v>
      </c>
      <c r="I4" s="65"/>
      <c r="J4" s="65"/>
      <c r="K4" s="24" t="s">
        <v>36</v>
      </c>
      <c r="L4" s="24" t="s">
        <v>37</v>
      </c>
      <c r="M4" s="24" t="s">
        <v>38</v>
      </c>
      <c r="N4" s="24" t="s">
        <v>39</v>
      </c>
      <c r="O4" s="117"/>
      <c r="P4" s="117"/>
    </row>
    <row r="5" s="40" customFormat="1" ht="119.25" customHeight="1" spans="1:16">
      <c r="A5" s="118"/>
      <c r="B5" s="66"/>
      <c r="C5" s="66"/>
      <c r="D5" s="65" t="s">
        <v>40</v>
      </c>
      <c r="E5" s="115" t="s">
        <v>8</v>
      </c>
      <c r="F5" s="65" t="s">
        <v>10</v>
      </c>
      <c r="G5" s="66"/>
      <c r="H5" s="65" t="s">
        <v>40</v>
      </c>
      <c r="I5" s="65" t="s">
        <v>41</v>
      </c>
      <c r="J5" s="65" t="s">
        <v>42</v>
      </c>
      <c r="K5" s="66"/>
      <c r="L5" s="66"/>
      <c r="M5" s="66"/>
      <c r="N5" s="66"/>
      <c r="O5" s="66"/>
      <c r="P5" s="66"/>
    </row>
    <row r="6" s="90" customFormat="1" ht="18" customHeight="1" spans="1:16">
      <c r="A6" s="67" t="s">
        <v>7</v>
      </c>
      <c r="B6" s="99">
        <f>B7+B11+B14+B16+B18+B22+B24</f>
        <v>502.5</v>
      </c>
      <c r="C6" s="99">
        <f>C7+C11+C14+C16+C18+C22+C24</f>
        <v>502.5</v>
      </c>
      <c r="D6" s="99">
        <f>D7+D11+D14+D16+D18+D22+D24</f>
        <v>502.5</v>
      </c>
      <c r="E6" s="99">
        <f>E7+E11+E14+E16+E18+E22+E24</f>
        <v>502.5</v>
      </c>
      <c r="F6" s="99"/>
      <c r="G6" s="99"/>
      <c r="H6" s="100"/>
      <c r="I6" s="100"/>
      <c r="J6" s="100"/>
      <c r="K6" s="100"/>
      <c r="L6" s="100"/>
      <c r="M6" s="100"/>
      <c r="N6" s="100"/>
      <c r="O6" s="100"/>
      <c r="P6" s="100"/>
    </row>
    <row r="7" s="90" customFormat="1" ht="18" customHeight="1" spans="1:16">
      <c r="A7" s="69" t="s">
        <v>43</v>
      </c>
      <c r="B7" s="99">
        <f t="shared" ref="B7:B17" si="0">C7+O7+P7</f>
        <v>222</v>
      </c>
      <c r="C7" s="99">
        <f t="shared" ref="C7:C17" si="1">D7+G7+H7+K7+L7+M7+N7</f>
        <v>222</v>
      </c>
      <c r="D7" s="99">
        <f t="shared" ref="D7:D17" si="2">E7+F7</f>
        <v>222</v>
      </c>
      <c r="E7" s="99">
        <f>E8+E9+E10</f>
        <v>222</v>
      </c>
      <c r="F7" s="99"/>
      <c r="G7" s="99"/>
      <c r="H7" s="100"/>
      <c r="I7" s="100"/>
      <c r="J7" s="100"/>
      <c r="K7" s="100"/>
      <c r="L7" s="100"/>
      <c r="M7" s="100"/>
      <c r="N7" s="100"/>
      <c r="O7" s="100"/>
      <c r="P7" s="100"/>
    </row>
    <row r="8" ht="18" customHeight="1" spans="1:16">
      <c r="A8" s="70" t="s">
        <v>44</v>
      </c>
      <c r="B8" s="29">
        <f t="shared" si="0"/>
        <v>99.7</v>
      </c>
      <c r="C8" s="29">
        <f t="shared" si="1"/>
        <v>99.7</v>
      </c>
      <c r="D8" s="29">
        <f t="shared" si="2"/>
        <v>99.7</v>
      </c>
      <c r="E8" s="29">
        <f>'附表3－支出预算表'!C8+'附表3－支出预算表'!F8+'附表3－支出预算表'!G8+'附表3－支出预算表'!H8+'附表3－支出预算表'!I8</f>
        <v>99.7</v>
      </c>
      <c r="F8" s="29"/>
      <c r="G8" s="29"/>
      <c r="H8" s="119"/>
      <c r="I8" s="119"/>
      <c r="J8" s="119"/>
      <c r="K8" s="119"/>
      <c r="L8" s="119"/>
      <c r="M8" s="119"/>
      <c r="N8" s="119"/>
      <c r="O8" s="119"/>
      <c r="P8" s="119"/>
    </row>
    <row r="9" ht="18" customHeight="1" spans="1:16">
      <c r="A9" s="70" t="s">
        <v>45</v>
      </c>
      <c r="B9" s="29">
        <f t="shared" si="0"/>
        <v>119.1</v>
      </c>
      <c r="C9" s="29">
        <f t="shared" si="1"/>
        <v>119.1</v>
      </c>
      <c r="D9" s="29">
        <f t="shared" si="2"/>
        <v>119.1</v>
      </c>
      <c r="E9" s="29">
        <f>'附表3－支出预算表'!C9+'附表3－支出预算表'!F9+'附表3－支出预算表'!G9+'附表3－支出预算表'!H9+'附表3－支出预算表'!I9</f>
        <v>119.1</v>
      </c>
      <c r="F9" s="29"/>
      <c r="G9" s="29"/>
      <c r="H9" s="119"/>
      <c r="I9" s="119"/>
      <c r="J9" s="119"/>
      <c r="K9" s="119"/>
      <c r="L9" s="119"/>
      <c r="M9" s="119"/>
      <c r="N9" s="119"/>
      <c r="O9" s="119"/>
      <c r="P9" s="119"/>
    </row>
    <row r="10" ht="18" customHeight="1" spans="1:16">
      <c r="A10" s="73" t="s">
        <v>46</v>
      </c>
      <c r="B10" s="29">
        <f t="shared" si="0"/>
        <v>3.2</v>
      </c>
      <c r="C10" s="29">
        <f t="shared" si="1"/>
        <v>3.2</v>
      </c>
      <c r="D10" s="29">
        <f t="shared" si="2"/>
        <v>3.2</v>
      </c>
      <c r="E10" s="29">
        <f>'附表3－支出预算表'!C10+'附表3－支出预算表'!F10+'附表3－支出预算表'!G10+'附表3－支出预算表'!H10+'附表3－支出预算表'!I10</f>
        <v>3.2</v>
      </c>
      <c r="F10" s="29"/>
      <c r="G10" s="29"/>
      <c r="H10" s="119"/>
      <c r="I10" s="119"/>
      <c r="J10" s="119"/>
      <c r="K10" s="119"/>
      <c r="L10" s="119"/>
      <c r="M10" s="119"/>
      <c r="N10" s="119"/>
      <c r="O10" s="119"/>
      <c r="P10" s="119"/>
    </row>
    <row r="11" s="112" customFormat="1" ht="18" customHeight="1" spans="1:16">
      <c r="A11" s="71" t="s">
        <v>47</v>
      </c>
      <c r="B11" s="29">
        <f t="shared" si="0"/>
        <v>18.06</v>
      </c>
      <c r="C11" s="29">
        <f t="shared" si="1"/>
        <v>18.06</v>
      </c>
      <c r="D11" s="29">
        <f t="shared" si="2"/>
        <v>18.06</v>
      </c>
      <c r="E11" s="29">
        <f>E12+E13</f>
        <v>18.06</v>
      </c>
      <c r="F11" s="29"/>
      <c r="G11" s="29"/>
      <c r="H11" s="120"/>
      <c r="I11" s="120"/>
      <c r="J11" s="120"/>
      <c r="K11" s="120"/>
      <c r="L11" s="120"/>
      <c r="M11" s="120"/>
      <c r="N11" s="120"/>
      <c r="O11" s="120"/>
      <c r="P11" s="120"/>
    </row>
    <row r="12" ht="18" customHeight="1" spans="1:16">
      <c r="A12" s="121" t="s">
        <v>48</v>
      </c>
      <c r="B12" s="29">
        <f t="shared" si="0"/>
        <v>12.04</v>
      </c>
      <c r="C12" s="29">
        <f t="shared" si="1"/>
        <v>12.04</v>
      </c>
      <c r="D12" s="29">
        <f t="shared" si="2"/>
        <v>12.04</v>
      </c>
      <c r="E12" s="29">
        <f>'附表3－支出预算表'!C12+'附表3－支出预算表'!F12+'附表3－支出预算表'!G12+'附表3－支出预算表'!H12+'附表3－支出预算表'!I12</f>
        <v>12.04</v>
      </c>
      <c r="F12" s="29"/>
      <c r="G12" s="29"/>
      <c r="H12" s="119"/>
      <c r="I12" s="119"/>
      <c r="J12" s="119"/>
      <c r="K12" s="119"/>
      <c r="L12" s="119"/>
      <c r="M12" s="119"/>
      <c r="N12" s="119"/>
      <c r="O12" s="119"/>
      <c r="P12" s="119"/>
    </row>
    <row r="13" ht="18" customHeight="1" spans="1:16">
      <c r="A13" s="121" t="s">
        <v>49</v>
      </c>
      <c r="B13" s="29">
        <f t="shared" si="0"/>
        <v>6.02</v>
      </c>
      <c r="C13" s="29">
        <f t="shared" si="1"/>
        <v>6.02</v>
      </c>
      <c r="D13" s="29">
        <f t="shared" si="2"/>
        <v>6.02</v>
      </c>
      <c r="E13" s="29">
        <f>'附表3－支出预算表'!C13+'附表3－支出预算表'!F13+'附表3－支出预算表'!G13+'附表3－支出预算表'!H13+'附表3－支出预算表'!I13</f>
        <v>6.02</v>
      </c>
      <c r="F13" s="29"/>
      <c r="G13" s="29"/>
      <c r="H13" s="119"/>
      <c r="I13" s="119"/>
      <c r="J13" s="119"/>
      <c r="K13" s="119"/>
      <c r="L13" s="119"/>
      <c r="M13" s="119"/>
      <c r="N13" s="119"/>
      <c r="O13" s="119"/>
      <c r="P13" s="119"/>
    </row>
    <row r="14" ht="18" customHeight="1" spans="1:16">
      <c r="A14" s="69" t="s">
        <v>50</v>
      </c>
      <c r="B14" s="29">
        <f t="shared" si="0"/>
        <v>26</v>
      </c>
      <c r="C14" s="29">
        <f t="shared" si="1"/>
        <v>26</v>
      </c>
      <c r="D14" s="29">
        <f t="shared" si="2"/>
        <v>26</v>
      </c>
      <c r="E14" s="29">
        <f>E15</f>
        <v>26</v>
      </c>
      <c r="F14" s="29"/>
      <c r="G14" s="29"/>
      <c r="H14" s="120"/>
      <c r="I14" s="120"/>
      <c r="J14" s="120"/>
      <c r="K14" s="120"/>
      <c r="L14" s="120"/>
      <c r="M14" s="120"/>
      <c r="N14" s="120"/>
      <c r="O14" s="120"/>
      <c r="P14" s="120"/>
    </row>
    <row r="15" ht="18" customHeight="1" spans="1:16">
      <c r="A15" s="70" t="s">
        <v>51</v>
      </c>
      <c r="B15" s="29">
        <f t="shared" si="0"/>
        <v>26</v>
      </c>
      <c r="C15" s="29">
        <f t="shared" si="1"/>
        <v>26</v>
      </c>
      <c r="D15" s="29">
        <f t="shared" si="2"/>
        <v>26</v>
      </c>
      <c r="E15" s="29">
        <f>'附表3－支出预算表'!C15+'附表3－支出预算表'!F15+'附表3－支出预算表'!G15+'附表3－支出预算表'!H15+'附表3－支出预算表'!I15</f>
        <v>26</v>
      </c>
      <c r="F15" s="29"/>
      <c r="G15" s="29"/>
      <c r="H15" s="119"/>
      <c r="I15" s="119"/>
      <c r="J15" s="119"/>
      <c r="K15" s="119"/>
      <c r="L15" s="119"/>
      <c r="M15" s="119"/>
      <c r="N15" s="119"/>
      <c r="O15" s="119"/>
      <c r="P15" s="119"/>
    </row>
    <row r="16" ht="18" customHeight="1" spans="1:17">
      <c r="A16" s="69" t="s">
        <v>52</v>
      </c>
      <c r="B16" s="29">
        <f t="shared" si="0"/>
        <v>9.8</v>
      </c>
      <c r="C16" s="29">
        <f t="shared" si="1"/>
        <v>9.8</v>
      </c>
      <c r="D16" s="29">
        <f t="shared" si="2"/>
        <v>9.8</v>
      </c>
      <c r="E16" s="29">
        <f>E17</f>
        <v>9.8</v>
      </c>
      <c r="F16" s="29"/>
      <c r="G16" s="29"/>
      <c r="H16" s="120"/>
      <c r="I16" s="120"/>
      <c r="J16" s="120"/>
      <c r="K16" s="120"/>
      <c r="L16" s="120"/>
      <c r="M16" s="120"/>
      <c r="N16" s="120"/>
      <c r="O16" s="120"/>
      <c r="P16" s="120"/>
      <c r="Q16" s="112"/>
    </row>
    <row r="17" ht="18" customHeight="1" spans="1:16">
      <c r="A17" s="70" t="s">
        <v>53</v>
      </c>
      <c r="B17" s="29">
        <f t="shared" si="0"/>
        <v>9.8</v>
      </c>
      <c r="C17" s="29">
        <f t="shared" si="1"/>
        <v>9.8</v>
      </c>
      <c r="D17" s="29">
        <f t="shared" si="2"/>
        <v>9.8</v>
      </c>
      <c r="E17" s="29">
        <f>'附表3－支出预算表'!C17+'附表3－支出预算表'!F17+'附表3－支出预算表'!G17+'附表3－支出预算表'!H17+'附表3－支出预算表'!I17</f>
        <v>9.8</v>
      </c>
      <c r="F17" s="29"/>
      <c r="G17" s="29"/>
      <c r="H17" s="119"/>
      <c r="I17" s="119"/>
      <c r="J17" s="119"/>
      <c r="K17" s="119"/>
      <c r="L17" s="119"/>
      <c r="M17" s="119"/>
      <c r="N17" s="119"/>
      <c r="O17" s="119"/>
      <c r="P17" s="119"/>
    </row>
    <row r="18" ht="18" customHeight="1" spans="1:16">
      <c r="A18" s="69" t="s">
        <v>54</v>
      </c>
      <c r="B18" s="29">
        <v>74</v>
      </c>
      <c r="C18" s="29">
        <v>74</v>
      </c>
      <c r="D18" s="29">
        <v>74</v>
      </c>
      <c r="E18" s="29">
        <v>74</v>
      </c>
      <c r="F18" s="29"/>
      <c r="G18" s="29"/>
      <c r="H18" s="120"/>
      <c r="I18" s="120"/>
      <c r="J18" s="120"/>
      <c r="K18" s="120"/>
      <c r="L18" s="120"/>
      <c r="M18" s="120"/>
      <c r="N18" s="120"/>
      <c r="O18" s="120"/>
      <c r="P18" s="120"/>
    </row>
    <row r="19" ht="18" customHeight="1" spans="1:16">
      <c r="A19" s="70" t="s">
        <v>55</v>
      </c>
      <c r="B19" s="29">
        <f>C19+O19+P19</f>
        <v>25</v>
      </c>
      <c r="C19" s="29">
        <f>D19+G19+H19+K19+L19+M19+N19</f>
        <v>25</v>
      </c>
      <c r="D19" s="29">
        <f>E19+F19</f>
        <v>25</v>
      </c>
      <c r="E19" s="29">
        <f>'附表3－支出预算表'!C19+'附表3－支出预算表'!F19+'附表3－支出预算表'!G19+'附表3－支出预算表'!H19+'附表3－支出预算表'!I19</f>
        <v>25</v>
      </c>
      <c r="F19" s="29"/>
      <c r="G19" s="29"/>
      <c r="H19" s="119"/>
      <c r="I19" s="119"/>
      <c r="J19" s="119"/>
      <c r="K19" s="119"/>
      <c r="L19" s="119"/>
      <c r="M19" s="119"/>
      <c r="N19" s="119"/>
      <c r="O19" s="119"/>
      <c r="P19" s="119"/>
    </row>
    <row r="20" ht="18" customHeight="1" spans="1:16">
      <c r="A20" s="69" t="s">
        <v>56</v>
      </c>
      <c r="B20" s="29">
        <v>49</v>
      </c>
      <c r="C20" s="29">
        <v>49</v>
      </c>
      <c r="D20" s="29">
        <v>49</v>
      </c>
      <c r="E20" s="29">
        <v>49</v>
      </c>
      <c r="F20" s="29"/>
      <c r="G20" s="29"/>
      <c r="H20" s="119"/>
      <c r="I20" s="119"/>
      <c r="J20" s="119"/>
      <c r="K20" s="119"/>
      <c r="L20" s="119"/>
      <c r="M20" s="119"/>
      <c r="N20" s="119"/>
      <c r="O20" s="119"/>
      <c r="P20" s="119"/>
    </row>
    <row r="21" ht="18" customHeight="1" spans="1:16">
      <c r="A21" s="69" t="s">
        <v>57</v>
      </c>
      <c r="B21" s="29"/>
      <c r="C21" s="29"/>
      <c r="D21" s="29"/>
      <c r="E21" s="29"/>
      <c r="F21" s="29"/>
      <c r="G21" s="29"/>
      <c r="H21" s="119"/>
      <c r="I21" s="119"/>
      <c r="J21" s="119"/>
      <c r="K21" s="119"/>
      <c r="L21" s="119"/>
      <c r="M21" s="119"/>
      <c r="N21" s="119"/>
      <c r="O21" s="119"/>
      <c r="P21" s="119"/>
    </row>
    <row r="22" spans="1:16">
      <c r="A22" s="30" t="s">
        <v>58</v>
      </c>
      <c r="B22" s="29">
        <f>C22+O22+P22</f>
        <v>152.2</v>
      </c>
      <c r="C22" s="29">
        <f>D22+G22+H22+K22+L22+M22+N22</f>
        <v>152.2</v>
      </c>
      <c r="D22" s="29">
        <f>E22+F22</f>
        <v>152.2</v>
      </c>
      <c r="E22" s="29">
        <f>E23</f>
        <v>152.2</v>
      </c>
      <c r="F22" s="29"/>
      <c r="G22" s="29"/>
      <c r="H22" s="120"/>
      <c r="I22" s="120"/>
      <c r="J22" s="120"/>
      <c r="K22" s="120"/>
      <c r="L22" s="120"/>
      <c r="M22" s="120"/>
      <c r="N22" s="120"/>
      <c r="O22" s="120"/>
      <c r="P22" s="120"/>
    </row>
    <row r="23" spans="1:16">
      <c r="A23" s="31" t="s">
        <v>59</v>
      </c>
      <c r="B23" s="29">
        <f>C23+O23+P23</f>
        <v>152.2</v>
      </c>
      <c r="C23" s="29">
        <f>D23+G23+H23+K23+L23+M23+N23</f>
        <v>152.2</v>
      </c>
      <c r="D23" s="29">
        <f>E23+F23</f>
        <v>152.2</v>
      </c>
      <c r="E23" s="29">
        <f>'附表3－支出预算表'!C23+'附表3－支出预算表'!F23+'附表3－支出预算表'!G23+'附表3－支出预算表'!H23+'附表3－支出预算表'!I23</f>
        <v>152.2</v>
      </c>
      <c r="F23" s="29"/>
      <c r="G23" s="29"/>
      <c r="H23" s="119"/>
      <c r="I23" s="119"/>
      <c r="J23" s="119"/>
      <c r="K23" s="119"/>
      <c r="L23" s="119"/>
      <c r="M23" s="119"/>
      <c r="N23" s="119"/>
      <c r="O23" s="119"/>
      <c r="P23" s="119"/>
    </row>
    <row r="24" spans="1:16">
      <c r="A24" s="69" t="s">
        <v>60</v>
      </c>
      <c r="B24" s="29">
        <f>C24+O24+P24</f>
        <v>0.44</v>
      </c>
      <c r="C24" s="29">
        <f>D24+G24+H24+K24+L24+M24+N24</f>
        <v>0.44</v>
      </c>
      <c r="D24" s="29">
        <f>E24+F24</f>
        <v>0.44</v>
      </c>
      <c r="E24" s="29">
        <f>E25</f>
        <v>0.44</v>
      </c>
      <c r="F24" s="29"/>
      <c r="G24" s="29"/>
      <c r="H24" s="120"/>
      <c r="I24" s="120"/>
      <c r="J24" s="120"/>
      <c r="K24" s="120"/>
      <c r="L24" s="120"/>
      <c r="M24" s="120"/>
      <c r="N24" s="120"/>
      <c r="O24" s="120"/>
      <c r="P24" s="120"/>
    </row>
    <row r="25" spans="1:16">
      <c r="A25" s="70" t="s">
        <v>60</v>
      </c>
      <c r="B25" s="29">
        <f>C25+O25+P25</f>
        <v>0.44</v>
      </c>
      <c r="C25" s="29">
        <f>D25+G25+H25+K25+L25+M25+N25</f>
        <v>0.44</v>
      </c>
      <c r="D25" s="29">
        <f>E25+F25</f>
        <v>0.44</v>
      </c>
      <c r="E25" s="29">
        <f>'附表3－支出预算表'!C29+'附表3－支出预算表'!F29+'附表3－支出预算表'!G29+'附表3－支出预算表'!H29+'附表3－支出预算表'!I29</f>
        <v>0.44</v>
      </c>
      <c r="F25" s="29"/>
      <c r="G25" s="29"/>
      <c r="H25" s="119"/>
      <c r="I25" s="119"/>
      <c r="J25" s="119"/>
      <c r="K25" s="119"/>
      <c r="L25" s="119"/>
      <c r="M25" s="119"/>
      <c r="N25" s="119"/>
      <c r="O25" s="119"/>
      <c r="P25" s="119"/>
    </row>
    <row r="26" spans="1:16">
      <c r="A26" s="73" t="s">
        <v>9</v>
      </c>
      <c r="B26" s="29">
        <f>C26+F26+G26+J26+K26+L26+M26</f>
        <v>455.2</v>
      </c>
      <c r="C26" s="29">
        <f>D26+G26+H26+K26+L26+M26+N26</f>
        <v>455.2</v>
      </c>
      <c r="D26" s="29">
        <f>E26+F26</f>
        <v>455.2</v>
      </c>
      <c r="E26" s="29">
        <f>E27+E29</f>
        <v>455.2</v>
      </c>
      <c r="F26" s="29"/>
      <c r="G26" s="29"/>
      <c r="H26" s="120"/>
      <c r="I26" s="120"/>
      <c r="J26" s="120"/>
      <c r="K26" s="120"/>
      <c r="L26" s="120"/>
      <c r="M26" s="120"/>
      <c r="N26" s="120"/>
      <c r="O26" s="120"/>
      <c r="P26" s="120"/>
    </row>
    <row r="27" spans="1:16">
      <c r="A27" s="74" t="s">
        <v>61</v>
      </c>
      <c r="B27" s="29">
        <v>5.2</v>
      </c>
      <c r="C27" s="29">
        <v>5.2</v>
      </c>
      <c r="D27" s="29">
        <v>5.2</v>
      </c>
      <c r="E27" s="29">
        <v>5.2</v>
      </c>
      <c r="F27" s="29"/>
      <c r="G27" s="29"/>
      <c r="H27" s="120"/>
      <c r="I27" s="120"/>
      <c r="J27" s="120"/>
      <c r="K27" s="120"/>
      <c r="L27" s="120"/>
      <c r="M27" s="120"/>
      <c r="N27" s="120"/>
      <c r="O27" s="120"/>
      <c r="P27" s="120"/>
    </row>
    <row r="28" spans="1:16">
      <c r="A28" s="75" t="s">
        <v>62</v>
      </c>
      <c r="B28" s="29">
        <f>C28+O28+P28</f>
        <v>5.2</v>
      </c>
      <c r="C28" s="29">
        <f>D28+G28+H28+K28+L28+M28+N28</f>
        <v>5.2</v>
      </c>
      <c r="D28" s="29">
        <f>E28+F28</f>
        <v>5.2</v>
      </c>
      <c r="E28" s="29">
        <f>'附表3－支出预算表'!C32+'附表3－支出预算表'!F32+'附表3－支出预算表'!G32+'附表3－支出预算表'!H32+'附表3－支出预算表'!I32</f>
        <v>5.2</v>
      </c>
      <c r="F28" s="29"/>
      <c r="G28" s="29"/>
      <c r="H28" s="119"/>
      <c r="I28" s="119"/>
      <c r="J28" s="119"/>
      <c r="K28" s="119"/>
      <c r="L28" s="119"/>
      <c r="M28" s="119"/>
      <c r="N28" s="119"/>
      <c r="O28" s="119"/>
      <c r="P28" s="119"/>
    </row>
    <row r="29" spans="1:16">
      <c r="A29" s="69" t="s">
        <v>63</v>
      </c>
      <c r="B29" s="29">
        <f t="shared" ref="B29:B39" si="3">C29+O29+P29</f>
        <v>450</v>
      </c>
      <c r="C29" s="29">
        <f t="shared" ref="C29:C39" si="4">D29+G29+H29+K29+L29+M29+N29</f>
        <v>450</v>
      </c>
      <c r="D29" s="29">
        <f t="shared" ref="D29:D39" si="5">E29+F29</f>
        <v>450</v>
      </c>
      <c r="E29" s="29">
        <f t="shared" ref="E29:E32" si="6">E30</f>
        <v>450</v>
      </c>
      <c r="F29" s="29"/>
      <c r="G29" s="29"/>
      <c r="H29" s="120"/>
      <c r="I29" s="120"/>
      <c r="J29" s="120"/>
      <c r="K29" s="120"/>
      <c r="L29" s="120"/>
      <c r="M29" s="120"/>
      <c r="N29" s="120"/>
      <c r="O29" s="120"/>
      <c r="P29" s="120"/>
    </row>
    <row r="30" spans="1:16">
      <c r="A30" s="70" t="s">
        <v>63</v>
      </c>
      <c r="B30" s="29">
        <f t="shared" si="3"/>
        <v>450</v>
      </c>
      <c r="C30" s="29">
        <f t="shared" si="4"/>
        <v>450</v>
      </c>
      <c r="D30" s="29">
        <f t="shared" si="5"/>
        <v>450</v>
      </c>
      <c r="E30" s="29">
        <f>'附表3－支出预算表'!C34+'附表3－支出预算表'!F34+'附表3－支出预算表'!G34+'附表3－支出预算表'!H34+'附表3－支出预算表'!I34</f>
        <v>450</v>
      </c>
      <c r="F30" s="29"/>
      <c r="G30" s="29"/>
      <c r="H30" s="119"/>
      <c r="I30" s="119"/>
      <c r="J30" s="119"/>
      <c r="K30" s="119"/>
      <c r="L30" s="119"/>
      <c r="M30" s="119"/>
      <c r="N30" s="119"/>
      <c r="O30" s="119"/>
      <c r="P30" s="119"/>
    </row>
    <row r="31" spans="1:16">
      <c r="A31" s="73" t="s">
        <v>11</v>
      </c>
      <c r="B31" s="29">
        <f t="shared" si="3"/>
        <v>9.03</v>
      </c>
      <c r="C31" s="29">
        <f t="shared" si="4"/>
        <v>9.03</v>
      </c>
      <c r="D31" s="29">
        <f t="shared" si="5"/>
        <v>9.03</v>
      </c>
      <c r="E31" s="29">
        <f>E32</f>
        <v>9.03</v>
      </c>
      <c r="F31" s="29"/>
      <c r="G31" s="29"/>
      <c r="H31" s="120"/>
      <c r="I31" s="120"/>
      <c r="J31" s="120"/>
      <c r="K31" s="120"/>
      <c r="L31" s="120"/>
      <c r="M31" s="120"/>
      <c r="N31" s="120"/>
      <c r="O31" s="120"/>
      <c r="P31" s="120"/>
    </row>
    <row r="32" spans="1:16">
      <c r="A32" s="69" t="s">
        <v>64</v>
      </c>
      <c r="B32" s="29">
        <f t="shared" si="3"/>
        <v>9.03</v>
      </c>
      <c r="C32" s="29">
        <f t="shared" si="4"/>
        <v>9.03</v>
      </c>
      <c r="D32" s="29">
        <f t="shared" si="5"/>
        <v>9.03</v>
      </c>
      <c r="E32" s="29">
        <f>E33</f>
        <v>9.03</v>
      </c>
      <c r="F32" s="29"/>
      <c r="G32" s="29"/>
      <c r="H32" s="120"/>
      <c r="I32" s="120"/>
      <c r="J32" s="120"/>
      <c r="K32" s="120"/>
      <c r="L32" s="120"/>
      <c r="M32" s="120"/>
      <c r="N32" s="120"/>
      <c r="O32" s="120"/>
      <c r="P32" s="120"/>
    </row>
    <row r="33" spans="1:16">
      <c r="A33" s="70" t="s">
        <v>65</v>
      </c>
      <c r="B33" s="29">
        <f t="shared" si="3"/>
        <v>9.03</v>
      </c>
      <c r="C33" s="29">
        <f t="shared" si="4"/>
        <v>9.03</v>
      </c>
      <c r="D33" s="29">
        <f t="shared" si="5"/>
        <v>9.03</v>
      </c>
      <c r="E33" s="29">
        <f>'附表3－支出预算表'!C37+'附表3－支出预算表'!F37+'附表3－支出预算表'!G37+'附表3－支出预算表'!H37+'附表3－支出预算表'!I37</f>
        <v>9.03</v>
      </c>
      <c r="F33" s="29"/>
      <c r="G33" s="29"/>
      <c r="H33" s="119"/>
      <c r="I33" s="119"/>
      <c r="J33" s="119"/>
      <c r="K33" s="119"/>
      <c r="L33" s="119"/>
      <c r="M33" s="119"/>
      <c r="N33" s="119"/>
      <c r="O33" s="119"/>
      <c r="P33" s="119"/>
    </row>
    <row r="34" spans="1:16">
      <c r="A34" s="28" t="s">
        <v>13</v>
      </c>
      <c r="B34" s="29">
        <f t="shared" si="3"/>
        <v>378</v>
      </c>
      <c r="C34" s="29">
        <f t="shared" si="4"/>
        <v>378</v>
      </c>
      <c r="D34" s="29"/>
      <c r="E34" s="29"/>
      <c r="F34" s="29"/>
      <c r="G34" s="29">
        <v>378</v>
      </c>
      <c r="H34" s="120"/>
      <c r="I34" s="120"/>
      <c r="J34" s="120"/>
      <c r="K34" s="120"/>
      <c r="L34" s="120"/>
      <c r="M34" s="120"/>
      <c r="N34" s="120"/>
      <c r="O34" s="120"/>
      <c r="P34" s="120"/>
    </row>
    <row r="35" spans="1:16">
      <c r="A35" s="30" t="s">
        <v>66</v>
      </c>
      <c r="B35" s="29">
        <f>B36</f>
        <v>2</v>
      </c>
      <c r="C35" s="29">
        <f>C36</f>
        <v>2</v>
      </c>
      <c r="D35" s="29"/>
      <c r="E35" s="29"/>
      <c r="F35" s="29"/>
      <c r="G35" s="29">
        <v>2</v>
      </c>
      <c r="H35" s="120"/>
      <c r="I35" s="120"/>
      <c r="J35" s="120"/>
      <c r="K35" s="120"/>
      <c r="L35" s="120"/>
      <c r="M35" s="120"/>
      <c r="N35" s="120"/>
      <c r="O35" s="120"/>
      <c r="P35" s="120"/>
    </row>
    <row r="36" spans="1:16">
      <c r="A36" s="30" t="s">
        <v>67</v>
      </c>
      <c r="B36" s="29">
        <f t="shared" ref="B36:B38" si="7">C36+O36+P36</f>
        <v>2</v>
      </c>
      <c r="C36" s="29">
        <f t="shared" ref="C36:C38" si="8">D36+G36+H36+K36+L36+M36+N36</f>
        <v>2</v>
      </c>
      <c r="D36" s="29"/>
      <c r="E36" s="29"/>
      <c r="F36" s="29"/>
      <c r="G36" s="29">
        <v>2</v>
      </c>
      <c r="H36" s="119"/>
      <c r="I36" s="119"/>
      <c r="J36" s="119"/>
      <c r="K36" s="119"/>
      <c r="L36" s="119"/>
      <c r="M36" s="119"/>
      <c r="N36" s="119"/>
      <c r="O36" s="119"/>
      <c r="P36" s="119"/>
    </row>
    <row r="37" spans="1:16">
      <c r="A37" s="30" t="s">
        <v>68</v>
      </c>
      <c r="B37" s="29">
        <f t="shared" si="7"/>
        <v>376</v>
      </c>
      <c r="C37" s="29">
        <f t="shared" si="8"/>
        <v>376</v>
      </c>
      <c r="D37" s="29"/>
      <c r="E37" s="29"/>
      <c r="F37" s="29"/>
      <c r="G37" s="29">
        <v>376</v>
      </c>
      <c r="H37" s="120"/>
      <c r="I37" s="120"/>
      <c r="J37" s="120"/>
      <c r="K37" s="120"/>
      <c r="L37" s="120"/>
      <c r="M37" s="120"/>
      <c r="N37" s="120"/>
      <c r="O37" s="120"/>
      <c r="P37" s="120"/>
    </row>
    <row r="38" spans="1:16">
      <c r="A38" s="31" t="s">
        <v>69</v>
      </c>
      <c r="B38" s="29">
        <f t="shared" si="7"/>
        <v>376</v>
      </c>
      <c r="C38" s="29">
        <f t="shared" si="8"/>
        <v>376</v>
      </c>
      <c r="D38" s="29"/>
      <c r="E38" s="29"/>
      <c r="F38" s="29"/>
      <c r="G38" s="29">
        <v>376</v>
      </c>
      <c r="H38" s="119"/>
      <c r="I38" s="119"/>
      <c r="J38" s="119"/>
      <c r="K38" s="119"/>
      <c r="L38" s="119"/>
      <c r="M38" s="119"/>
      <c r="N38" s="119"/>
      <c r="O38" s="119"/>
      <c r="P38" s="119"/>
    </row>
    <row r="39" s="112" customFormat="1" spans="1:16">
      <c r="A39" s="32" t="s">
        <v>32</v>
      </c>
      <c r="B39" s="29">
        <f t="shared" ref="B39:G39" si="9">B6+B26+B31+B34</f>
        <v>1344.73</v>
      </c>
      <c r="C39" s="29">
        <f t="shared" si="9"/>
        <v>1344.73</v>
      </c>
      <c r="D39" s="29">
        <f t="shared" si="9"/>
        <v>966.73</v>
      </c>
      <c r="E39" s="29">
        <f t="shared" si="9"/>
        <v>966.73</v>
      </c>
      <c r="F39" s="29">
        <f t="shared" si="9"/>
        <v>0</v>
      </c>
      <c r="G39" s="29">
        <f t="shared" si="9"/>
        <v>378</v>
      </c>
      <c r="H39" s="120"/>
      <c r="I39" s="120"/>
      <c r="J39" s="120"/>
      <c r="K39" s="120"/>
      <c r="L39" s="120"/>
      <c r="M39" s="120"/>
      <c r="N39" s="120"/>
      <c r="O39" s="120"/>
      <c r="P39" s="120"/>
    </row>
  </sheetData>
  <mergeCells count="15">
    <mergeCell ref="A1:P1"/>
    <mergeCell ref="M2:P2"/>
    <mergeCell ref="C3:N3"/>
    <mergeCell ref="D4:F4"/>
    <mergeCell ref="H4:J4"/>
    <mergeCell ref="A3:A5"/>
    <mergeCell ref="B3:B5"/>
    <mergeCell ref="C4:C5"/>
    <mergeCell ref="G4:G5"/>
    <mergeCell ref="K4:K5"/>
    <mergeCell ref="L4:L5"/>
    <mergeCell ref="M4:M5"/>
    <mergeCell ref="N4:N5"/>
    <mergeCell ref="O3:O5"/>
    <mergeCell ref="P3:P5"/>
  </mergeCells>
  <printOptions horizontalCentered="1"/>
  <pageMargins left="0.196527777777778" right="0" top="0.393055555555556" bottom="0.15625" header="0.313888888888889" footer="0.313888888888889"/>
  <pageSetup paperSize="9" orientation="portrait" horizontalDpi="6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2:J43"/>
  <sheetViews>
    <sheetView showZeros="0" zoomScale="115" zoomScaleNormal="115" workbookViewId="0">
      <selection activeCell="F49" sqref="F49"/>
    </sheetView>
  </sheetViews>
  <sheetFormatPr defaultColWidth="9" defaultRowHeight="13.5"/>
  <cols>
    <col min="1" max="1" width="34.675" style="92" customWidth="1"/>
    <col min="2" max="2" width="9.675" style="93" customWidth="1"/>
    <col min="3" max="3" width="8.36666666666667" style="93" customWidth="1"/>
    <col min="4" max="4" width="10.4416666666667" style="93" customWidth="1"/>
    <col min="5" max="5" width="9.125" style="93" customWidth="1"/>
    <col min="6" max="6" width="8.90833333333333" style="93" customWidth="1"/>
    <col min="7" max="7" width="5.96666666666667" style="93" customWidth="1"/>
    <col min="8" max="9" width="7.28333333333333" style="93" customWidth="1"/>
    <col min="10" max="10" width="9.25" style="92"/>
    <col min="11" max="16384" width="9" style="92"/>
  </cols>
  <sheetData>
    <row r="2" ht="25.5" spans="1:9">
      <c r="A2" s="94" t="s">
        <v>70</v>
      </c>
      <c r="B2" s="95"/>
      <c r="C2" s="95"/>
      <c r="D2" s="95"/>
      <c r="E2" s="95"/>
      <c r="F2" s="95"/>
      <c r="G2" s="95"/>
      <c r="H2" s="95"/>
      <c r="I2" s="95"/>
    </row>
    <row r="3" ht="28.5" customHeight="1" spans="8:9">
      <c r="H3" s="96" t="s">
        <v>1</v>
      </c>
      <c r="I3" s="96"/>
    </row>
    <row r="4" s="89" customFormat="1" ht="28.5" customHeight="1" spans="1:9">
      <c r="A4" s="97" t="s">
        <v>27</v>
      </c>
      <c r="B4" s="98" t="s">
        <v>28</v>
      </c>
      <c r="C4" s="98" t="s">
        <v>71</v>
      </c>
      <c r="D4" s="98"/>
      <c r="E4" s="98"/>
      <c r="F4" s="98" t="s">
        <v>72</v>
      </c>
      <c r="G4" s="98" t="s">
        <v>73</v>
      </c>
      <c r="H4" s="98" t="s">
        <v>74</v>
      </c>
      <c r="I4" s="98" t="s">
        <v>75</v>
      </c>
    </row>
    <row r="5" s="89" customFormat="1" ht="40.5" customHeight="1" spans="1:9">
      <c r="A5" s="97"/>
      <c r="B5" s="98"/>
      <c r="C5" s="98" t="s">
        <v>32</v>
      </c>
      <c r="D5" s="98" t="s">
        <v>76</v>
      </c>
      <c r="E5" s="98" t="s">
        <v>77</v>
      </c>
      <c r="F5" s="98"/>
      <c r="G5" s="98"/>
      <c r="H5" s="98"/>
      <c r="I5" s="98"/>
    </row>
    <row r="6" s="90" customFormat="1" ht="15.75" customHeight="1" spans="1:9">
      <c r="A6" s="82" t="s">
        <v>7</v>
      </c>
      <c r="B6" s="99">
        <f>B7+B11+B14+B16+B18+B22+B28</f>
        <v>502.5</v>
      </c>
      <c r="C6" s="99">
        <f>C7+C11+C14+C16+C18+C22+C28</f>
        <v>250.3</v>
      </c>
      <c r="D6" s="99">
        <f>D7+D11+D14+D16+D18+D22+D28</f>
        <v>160.8</v>
      </c>
      <c r="E6" s="99">
        <f>E7+E11+E14+E16+E18+E22+E28</f>
        <v>89.5</v>
      </c>
      <c r="F6" s="99">
        <f>F7+F11+F14+F16+F18+F22+F28</f>
        <v>252.2</v>
      </c>
      <c r="G6" s="100"/>
      <c r="H6" s="100"/>
      <c r="I6" s="100"/>
    </row>
    <row r="7" s="90" customFormat="1" ht="15.75" customHeight="1" spans="1:9">
      <c r="A7" s="82" t="s">
        <v>78</v>
      </c>
      <c r="B7" s="99">
        <f>B8+B9+B10</f>
        <v>222</v>
      </c>
      <c r="C7" s="99">
        <f>C8+C9+C10</f>
        <v>222</v>
      </c>
      <c r="D7" s="99">
        <f>D8+D9+D10</f>
        <v>132.5</v>
      </c>
      <c r="E7" s="99">
        <f>E8+E9+E10</f>
        <v>89.5</v>
      </c>
      <c r="F7" s="99"/>
      <c r="G7" s="100"/>
      <c r="H7" s="100"/>
      <c r="I7" s="100"/>
    </row>
    <row r="8" s="91" customFormat="1" ht="15.75" customHeight="1" spans="1:9">
      <c r="A8" s="101" t="s">
        <v>44</v>
      </c>
      <c r="B8" s="99">
        <f t="shared" ref="B8:B27" si="0">C8+F8+G8+H8+I8</f>
        <v>99.7</v>
      </c>
      <c r="C8" s="99">
        <f t="shared" ref="C8:C13" si="1">D8+E8</f>
        <v>99.7</v>
      </c>
      <c r="D8" s="99">
        <v>87.9</v>
      </c>
      <c r="E8" s="99">
        <v>11.8</v>
      </c>
      <c r="F8" s="99"/>
      <c r="G8" s="102"/>
      <c r="H8" s="102"/>
      <c r="I8" s="102"/>
    </row>
    <row r="9" s="91" customFormat="1" ht="15.75" customHeight="1" spans="1:9">
      <c r="A9" s="101" t="s">
        <v>45</v>
      </c>
      <c r="B9" s="99">
        <f t="shared" si="0"/>
        <v>119.1</v>
      </c>
      <c r="C9" s="99">
        <f t="shared" si="1"/>
        <v>119.1</v>
      </c>
      <c r="D9" s="99">
        <v>41.4</v>
      </c>
      <c r="E9" s="99">
        <v>77.7</v>
      </c>
      <c r="F9" s="99"/>
      <c r="G9" s="102"/>
      <c r="H9" s="102"/>
      <c r="I9" s="102"/>
    </row>
    <row r="10" s="91" customFormat="1" ht="15.75" customHeight="1" spans="1:9">
      <c r="A10" s="101" t="s">
        <v>79</v>
      </c>
      <c r="B10" s="99">
        <f t="shared" si="0"/>
        <v>3.2</v>
      </c>
      <c r="C10" s="99">
        <f t="shared" si="1"/>
        <v>3.2</v>
      </c>
      <c r="D10" s="99">
        <v>3.2</v>
      </c>
      <c r="E10" s="99"/>
      <c r="F10" s="99"/>
      <c r="G10" s="102"/>
      <c r="H10" s="102"/>
      <c r="I10" s="102"/>
    </row>
    <row r="11" s="90" customFormat="1" ht="15.75" customHeight="1" spans="1:10">
      <c r="A11" s="103" t="s">
        <v>47</v>
      </c>
      <c r="B11" s="99">
        <f t="shared" si="0"/>
        <v>18.06</v>
      </c>
      <c r="C11" s="99">
        <f t="shared" si="1"/>
        <v>18.06</v>
      </c>
      <c r="D11" s="99">
        <f>D12+D13</f>
        <v>18.06</v>
      </c>
      <c r="E11" s="99"/>
      <c r="F11" s="99"/>
      <c r="G11" s="100"/>
      <c r="H11" s="100"/>
      <c r="I11" s="100"/>
      <c r="J11" s="91"/>
    </row>
    <row r="12" s="92" customFormat="1" ht="15.75" customHeight="1" spans="1:10">
      <c r="A12" s="104" t="s">
        <v>80</v>
      </c>
      <c r="B12" s="99">
        <f t="shared" si="0"/>
        <v>12.04</v>
      </c>
      <c r="C12" s="99">
        <f t="shared" si="1"/>
        <v>12.04</v>
      </c>
      <c r="D12" s="99">
        <v>12.04</v>
      </c>
      <c r="E12" s="99"/>
      <c r="F12" s="99"/>
      <c r="G12" s="105"/>
      <c r="H12" s="105"/>
      <c r="I12" s="105"/>
      <c r="J12" s="91"/>
    </row>
    <row r="13" s="92" customFormat="1" ht="15.75" customHeight="1" spans="1:10">
      <c r="A13" s="104" t="s">
        <v>81</v>
      </c>
      <c r="B13" s="99">
        <f t="shared" si="0"/>
        <v>6.02</v>
      </c>
      <c r="C13" s="99">
        <f t="shared" si="1"/>
        <v>6.02</v>
      </c>
      <c r="D13" s="99">
        <v>6.02</v>
      </c>
      <c r="E13" s="99"/>
      <c r="F13" s="99"/>
      <c r="G13" s="105"/>
      <c r="H13" s="105"/>
      <c r="I13" s="105"/>
      <c r="J13" s="91"/>
    </row>
    <row r="14" s="90" customFormat="1" ht="15.75" customHeight="1" spans="1:10">
      <c r="A14" s="106" t="s">
        <v>50</v>
      </c>
      <c r="B14" s="99">
        <f t="shared" si="0"/>
        <v>26</v>
      </c>
      <c r="C14" s="99"/>
      <c r="D14" s="99"/>
      <c r="E14" s="99"/>
      <c r="F14" s="99">
        <v>26</v>
      </c>
      <c r="G14" s="100"/>
      <c r="H14" s="100"/>
      <c r="I14" s="100"/>
      <c r="J14" s="91"/>
    </row>
    <row r="15" s="92" customFormat="1" ht="15.75" customHeight="1" spans="1:10">
      <c r="A15" s="101" t="s">
        <v>51</v>
      </c>
      <c r="B15" s="99">
        <f t="shared" si="0"/>
        <v>26</v>
      </c>
      <c r="C15" s="99"/>
      <c r="D15" s="99"/>
      <c r="E15" s="99"/>
      <c r="F15" s="99">
        <v>26</v>
      </c>
      <c r="G15" s="105"/>
      <c r="H15" s="105"/>
      <c r="I15" s="105"/>
      <c r="J15" s="91"/>
    </row>
    <row r="16" s="90" customFormat="1" ht="15.75" customHeight="1" spans="1:10">
      <c r="A16" s="106" t="s">
        <v>52</v>
      </c>
      <c r="B16" s="99">
        <f t="shared" si="0"/>
        <v>9.8</v>
      </c>
      <c r="C16" s="99">
        <f t="shared" ref="C16:C18" si="2">D16+E16</f>
        <v>9.8</v>
      </c>
      <c r="D16" s="99">
        <v>9.8</v>
      </c>
      <c r="E16" s="99"/>
      <c r="F16" s="99"/>
      <c r="G16" s="100"/>
      <c r="H16" s="100"/>
      <c r="I16" s="100"/>
      <c r="J16" s="91"/>
    </row>
    <row r="17" s="92" customFormat="1" ht="15.75" customHeight="1" spans="1:10">
      <c r="A17" s="101" t="s">
        <v>53</v>
      </c>
      <c r="B17" s="99">
        <f t="shared" si="0"/>
        <v>9.8</v>
      </c>
      <c r="C17" s="99">
        <f t="shared" si="2"/>
        <v>9.8</v>
      </c>
      <c r="D17" s="99">
        <v>9.8</v>
      </c>
      <c r="E17" s="99"/>
      <c r="F17" s="99"/>
      <c r="G17" s="105"/>
      <c r="H17" s="105"/>
      <c r="I17" s="105"/>
      <c r="J17" s="91"/>
    </row>
    <row r="18" s="90" customFormat="1" ht="15.75" customHeight="1" spans="1:10">
      <c r="A18" s="106" t="s">
        <v>54</v>
      </c>
      <c r="B18" s="99">
        <v>74</v>
      </c>
      <c r="C18" s="99">
        <f>C19+C20+C21</f>
        <v>0</v>
      </c>
      <c r="D18" s="99">
        <f>D19+D20+D21</f>
        <v>0</v>
      </c>
      <c r="E18" s="99">
        <f>E19+E20+E21</f>
        <v>0</v>
      </c>
      <c r="F18" s="99">
        <f>F19+F20+F21</f>
        <v>74</v>
      </c>
      <c r="G18" s="100"/>
      <c r="H18" s="100"/>
      <c r="I18" s="100"/>
      <c r="J18" s="91"/>
    </row>
    <row r="19" s="92" customFormat="1" ht="15.75" customHeight="1" spans="1:10">
      <c r="A19" s="101" t="s">
        <v>55</v>
      </c>
      <c r="B19" s="99">
        <f t="shared" si="0"/>
        <v>25</v>
      </c>
      <c r="C19" s="99"/>
      <c r="D19" s="99"/>
      <c r="E19" s="99"/>
      <c r="F19" s="99">
        <v>25</v>
      </c>
      <c r="G19" s="105"/>
      <c r="H19" s="105"/>
      <c r="I19" s="105"/>
      <c r="J19" s="91"/>
    </row>
    <row r="20" s="91" customFormat="1" ht="15.75" customHeight="1" spans="1:9">
      <c r="A20" s="101" t="s">
        <v>82</v>
      </c>
      <c r="B20" s="99">
        <f t="shared" si="0"/>
        <v>0</v>
      </c>
      <c r="C20" s="99">
        <f>D20+E20</f>
        <v>0</v>
      </c>
      <c r="D20" s="99">
        <v>0</v>
      </c>
      <c r="E20" s="99">
        <v>0</v>
      </c>
      <c r="F20" s="99"/>
      <c r="G20" s="102"/>
      <c r="H20" s="102"/>
      <c r="I20" s="102"/>
    </row>
    <row r="21" s="91" customFormat="1" ht="15.75" customHeight="1" spans="1:9">
      <c r="A21" s="101" t="s">
        <v>83</v>
      </c>
      <c r="B21" s="99">
        <f t="shared" si="0"/>
        <v>49</v>
      </c>
      <c r="C21" s="99">
        <f>D21+E21</f>
        <v>0</v>
      </c>
      <c r="D21" s="99">
        <v>0</v>
      </c>
      <c r="E21" s="99"/>
      <c r="F21" s="99">
        <v>49</v>
      </c>
      <c r="G21" s="102"/>
      <c r="H21" s="102"/>
      <c r="I21" s="102"/>
    </row>
    <row r="22" s="90" customFormat="1" spans="1:10">
      <c r="A22" s="103" t="s">
        <v>58</v>
      </c>
      <c r="B22" s="99">
        <f t="shared" ref="B22:B38" si="3">C22+F22+G22+H22+I22</f>
        <v>152.2</v>
      </c>
      <c r="C22" s="99"/>
      <c r="D22" s="99"/>
      <c r="E22" s="99"/>
      <c r="F22" s="99">
        <v>152.2</v>
      </c>
      <c r="G22" s="100"/>
      <c r="H22" s="100"/>
      <c r="I22" s="100"/>
      <c r="J22" s="91"/>
    </row>
    <row r="23" s="92" customFormat="1" spans="1:10">
      <c r="A23" s="104" t="s">
        <v>59</v>
      </c>
      <c r="B23" s="99">
        <f t="shared" si="3"/>
        <v>152.2</v>
      </c>
      <c r="C23" s="99"/>
      <c r="D23" s="99"/>
      <c r="E23" s="99"/>
      <c r="F23" s="99">
        <v>152.2</v>
      </c>
      <c r="G23" s="105"/>
      <c r="H23" s="105"/>
      <c r="I23" s="105"/>
      <c r="J23" s="91"/>
    </row>
    <row r="24" s="90" customFormat="1" hidden="1" spans="1:10">
      <c r="A24" s="107" t="s">
        <v>84</v>
      </c>
      <c r="B24" s="99">
        <f t="shared" si="3"/>
        <v>0</v>
      </c>
      <c r="C24" s="99">
        <f t="shared" ref="C24:C29" si="4">D24+E24</f>
        <v>0</v>
      </c>
      <c r="D24" s="99">
        <v>0</v>
      </c>
      <c r="E24" s="99">
        <v>0</v>
      </c>
      <c r="F24" s="99">
        <v>0</v>
      </c>
      <c r="G24" s="100"/>
      <c r="H24" s="100"/>
      <c r="I24" s="100"/>
      <c r="J24" s="91"/>
    </row>
    <row r="25" s="92" customFormat="1" hidden="1" spans="1:10">
      <c r="A25" s="107" t="s">
        <v>85</v>
      </c>
      <c r="B25" s="99">
        <f t="shared" si="3"/>
        <v>0</v>
      </c>
      <c r="C25" s="99">
        <f t="shared" si="4"/>
        <v>0</v>
      </c>
      <c r="D25" s="99">
        <v>0</v>
      </c>
      <c r="E25" s="99">
        <v>0</v>
      </c>
      <c r="F25" s="99">
        <v>0</v>
      </c>
      <c r="G25" s="105"/>
      <c r="H25" s="105"/>
      <c r="I25" s="105"/>
      <c r="J25" s="91"/>
    </row>
    <row r="26" s="92" customFormat="1" hidden="1" spans="1:10">
      <c r="A26" s="107" t="s">
        <v>86</v>
      </c>
      <c r="B26" s="99">
        <f t="shared" si="3"/>
        <v>0</v>
      </c>
      <c r="C26" s="99">
        <f t="shared" si="4"/>
        <v>0</v>
      </c>
      <c r="D26" s="99">
        <v>0</v>
      </c>
      <c r="E26" s="99">
        <v>0</v>
      </c>
      <c r="F26" s="99">
        <v>0</v>
      </c>
      <c r="G26" s="105"/>
      <c r="H26" s="105"/>
      <c r="I26" s="105"/>
      <c r="J26" s="91"/>
    </row>
    <row r="27" s="92" customFormat="1" hidden="1" spans="1:10">
      <c r="A27" s="107" t="s">
        <v>87</v>
      </c>
      <c r="B27" s="99">
        <f t="shared" si="3"/>
        <v>0</v>
      </c>
      <c r="C27" s="99">
        <f t="shared" si="4"/>
        <v>0</v>
      </c>
      <c r="D27" s="99">
        <v>0</v>
      </c>
      <c r="E27" s="99">
        <v>0</v>
      </c>
      <c r="F27" s="99">
        <v>0</v>
      </c>
      <c r="G27" s="105"/>
      <c r="H27" s="105"/>
      <c r="I27" s="105"/>
      <c r="J27" s="91"/>
    </row>
    <row r="28" s="90" customFormat="1" spans="1:10">
      <c r="A28" s="106" t="s">
        <v>60</v>
      </c>
      <c r="B28" s="99">
        <f t="shared" si="3"/>
        <v>0.44</v>
      </c>
      <c r="C28" s="99">
        <f t="shared" si="4"/>
        <v>0.44</v>
      </c>
      <c r="D28" s="99">
        <v>0.44</v>
      </c>
      <c r="E28" s="99">
        <v>0</v>
      </c>
      <c r="F28" s="99"/>
      <c r="G28" s="100"/>
      <c r="H28" s="100"/>
      <c r="I28" s="100"/>
      <c r="J28" s="91"/>
    </row>
    <row r="29" s="92" customFormat="1" spans="1:10">
      <c r="A29" s="101" t="s">
        <v>60</v>
      </c>
      <c r="B29" s="99">
        <f t="shared" si="3"/>
        <v>0.44</v>
      </c>
      <c r="C29" s="99">
        <f t="shared" si="4"/>
        <v>0.44</v>
      </c>
      <c r="D29" s="99">
        <v>0.44</v>
      </c>
      <c r="E29" s="99">
        <v>0</v>
      </c>
      <c r="F29" s="99"/>
      <c r="G29" s="105"/>
      <c r="H29" s="105"/>
      <c r="I29" s="105"/>
      <c r="J29" s="91"/>
    </row>
    <row r="30" s="90" customFormat="1" spans="1:10">
      <c r="A30" s="107" t="s">
        <v>9</v>
      </c>
      <c r="B30" s="99">
        <f t="shared" si="3"/>
        <v>455.2</v>
      </c>
      <c r="C30" s="99">
        <f>D30</f>
        <v>28</v>
      </c>
      <c r="D30" s="99">
        <f>D31+D33</f>
        <v>28</v>
      </c>
      <c r="E30" s="99"/>
      <c r="F30" s="99">
        <f>F31+F33</f>
        <v>427.2</v>
      </c>
      <c r="G30" s="100"/>
      <c r="H30" s="100"/>
      <c r="I30" s="100"/>
      <c r="J30" s="91"/>
    </row>
    <row r="31" s="90" customFormat="1" spans="1:10">
      <c r="A31" s="108" t="s">
        <v>61</v>
      </c>
      <c r="B31" s="99">
        <v>5.2</v>
      </c>
      <c r="C31" s="99">
        <f>C32</f>
        <v>5.2</v>
      </c>
      <c r="D31" s="99">
        <f>D32</f>
        <v>5.2</v>
      </c>
      <c r="E31" s="99">
        <f>E32</f>
        <v>0</v>
      </c>
      <c r="F31" s="99">
        <f>F32</f>
        <v>0</v>
      </c>
      <c r="G31" s="100"/>
      <c r="H31" s="100"/>
      <c r="I31" s="100"/>
      <c r="J31" s="91"/>
    </row>
    <row r="32" s="92" customFormat="1" spans="1:9">
      <c r="A32" s="109" t="s">
        <v>62</v>
      </c>
      <c r="B32" s="99">
        <f t="shared" si="3"/>
        <v>5.2</v>
      </c>
      <c r="C32" s="99">
        <f>D32+E32</f>
        <v>5.2</v>
      </c>
      <c r="D32" s="99">
        <v>5.2</v>
      </c>
      <c r="E32" s="99"/>
      <c r="F32" s="99"/>
      <c r="G32" s="105"/>
      <c r="H32" s="105"/>
      <c r="I32" s="105"/>
    </row>
    <row r="33" s="90" customFormat="1" spans="1:9">
      <c r="A33" s="106" t="s">
        <v>63</v>
      </c>
      <c r="B33" s="99">
        <f t="shared" si="3"/>
        <v>450</v>
      </c>
      <c r="C33" s="99">
        <f t="shared" ref="C33:C40" si="5">D33+E33</f>
        <v>22.8</v>
      </c>
      <c r="D33" s="99">
        <v>22.8</v>
      </c>
      <c r="E33" s="99"/>
      <c r="F33" s="99">
        <f>F34</f>
        <v>427.2</v>
      </c>
      <c r="G33" s="100"/>
      <c r="H33" s="100"/>
      <c r="I33" s="100"/>
    </row>
    <row r="34" s="92" customFormat="1" spans="1:9">
      <c r="A34" s="101" t="s">
        <v>63</v>
      </c>
      <c r="B34" s="99">
        <f t="shared" si="3"/>
        <v>450</v>
      </c>
      <c r="C34" s="99">
        <f t="shared" si="5"/>
        <v>22.8</v>
      </c>
      <c r="D34" s="99">
        <v>22.8</v>
      </c>
      <c r="E34" s="99"/>
      <c r="F34" s="99">
        <f>312+115.2</f>
        <v>427.2</v>
      </c>
      <c r="G34" s="105"/>
      <c r="H34" s="105"/>
      <c r="I34" s="105"/>
    </row>
    <row r="35" s="90" customFormat="1" spans="1:9">
      <c r="A35" s="107" t="s">
        <v>11</v>
      </c>
      <c r="B35" s="99">
        <f t="shared" si="3"/>
        <v>9.03</v>
      </c>
      <c r="C35" s="99">
        <f t="shared" si="5"/>
        <v>9.03</v>
      </c>
      <c r="D35" s="99">
        <v>9.03</v>
      </c>
      <c r="E35" s="99"/>
      <c r="F35" s="99"/>
      <c r="G35" s="100"/>
      <c r="H35" s="100"/>
      <c r="I35" s="100"/>
    </row>
    <row r="36" s="90" customFormat="1" spans="1:9">
      <c r="A36" s="106" t="s">
        <v>64</v>
      </c>
      <c r="B36" s="99">
        <f t="shared" si="3"/>
        <v>9.03</v>
      </c>
      <c r="C36" s="99">
        <f t="shared" si="5"/>
        <v>9.03</v>
      </c>
      <c r="D36" s="99">
        <v>9.03</v>
      </c>
      <c r="E36" s="99"/>
      <c r="F36" s="99"/>
      <c r="G36" s="100"/>
      <c r="H36" s="100"/>
      <c r="I36" s="100"/>
    </row>
    <row r="37" s="92" customFormat="1" spans="1:9">
      <c r="A37" s="101" t="s">
        <v>65</v>
      </c>
      <c r="B37" s="99">
        <f t="shared" si="3"/>
        <v>9.03</v>
      </c>
      <c r="C37" s="99">
        <f t="shared" si="5"/>
        <v>9.03</v>
      </c>
      <c r="D37" s="99">
        <v>9.03</v>
      </c>
      <c r="E37" s="99"/>
      <c r="F37" s="99"/>
      <c r="G37" s="105"/>
      <c r="H37" s="105"/>
      <c r="I37" s="105"/>
    </row>
    <row r="38" s="92" customFormat="1" spans="1:9">
      <c r="A38" s="110" t="s">
        <v>13</v>
      </c>
      <c r="B38" s="99">
        <f t="shared" ref="B38:B42" si="6">C38+F38</f>
        <v>378</v>
      </c>
      <c r="C38" s="99">
        <f t="shared" si="5"/>
        <v>2</v>
      </c>
      <c r="D38" s="99"/>
      <c r="E38" s="99">
        <f>E39+E41</f>
        <v>2</v>
      </c>
      <c r="F38" s="99">
        <v>376</v>
      </c>
      <c r="G38" s="100"/>
      <c r="H38" s="100"/>
      <c r="I38" s="100"/>
    </row>
    <row r="39" s="92" customFormat="1" spans="1:9">
      <c r="A39" s="103" t="s">
        <v>66</v>
      </c>
      <c r="B39" s="99">
        <f t="shared" si="6"/>
        <v>2</v>
      </c>
      <c r="C39" s="99">
        <f t="shared" si="5"/>
        <v>2</v>
      </c>
      <c r="D39" s="99"/>
      <c r="E39" s="99">
        <v>2</v>
      </c>
      <c r="F39" s="99"/>
      <c r="G39" s="100"/>
      <c r="H39" s="100"/>
      <c r="I39" s="100"/>
    </row>
    <row r="40" s="92" customFormat="1" spans="1:9">
      <c r="A40" s="104" t="s">
        <v>88</v>
      </c>
      <c r="B40" s="99">
        <f t="shared" si="6"/>
        <v>2</v>
      </c>
      <c r="C40" s="99">
        <f t="shared" si="5"/>
        <v>2</v>
      </c>
      <c r="D40" s="99"/>
      <c r="E40" s="99">
        <v>2</v>
      </c>
      <c r="F40" s="99"/>
      <c r="G40" s="105"/>
      <c r="H40" s="105"/>
      <c r="I40" s="105"/>
    </row>
    <row r="41" s="92" customFormat="1" spans="1:9">
      <c r="A41" s="103" t="s">
        <v>68</v>
      </c>
      <c r="B41" s="99">
        <f t="shared" si="6"/>
        <v>376</v>
      </c>
      <c r="C41" s="99"/>
      <c r="D41" s="99"/>
      <c r="E41" s="99"/>
      <c r="F41" s="99">
        <v>376</v>
      </c>
      <c r="G41" s="100"/>
      <c r="H41" s="100"/>
      <c r="I41" s="100"/>
    </row>
    <row r="42" s="92" customFormat="1" spans="1:9">
      <c r="A42" s="103" t="s">
        <v>69</v>
      </c>
      <c r="B42" s="99">
        <f t="shared" si="6"/>
        <v>376</v>
      </c>
      <c r="C42" s="99"/>
      <c r="D42" s="99"/>
      <c r="E42" s="99"/>
      <c r="F42" s="99">
        <v>376</v>
      </c>
      <c r="G42" s="105"/>
      <c r="H42" s="105"/>
      <c r="I42" s="105"/>
    </row>
    <row r="43" s="90" customFormat="1" spans="1:9">
      <c r="A43" s="111" t="s">
        <v>32</v>
      </c>
      <c r="B43" s="99">
        <f t="shared" ref="B43:F43" si="7">B6+B30+B35+B38</f>
        <v>1344.73</v>
      </c>
      <c r="C43" s="99">
        <f t="shared" si="7"/>
        <v>289.33</v>
      </c>
      <c r="D43" s="99">
        <f t="shared" si="7"/>
        <v>197.83</v>
      </c>
      <c r="E43" s="99">
        <f t="shared" si="7"/>
        <v>91.5</v>
      </c>
      <c r="F43" s="99">
        <f t="shared" si="7"/>
        <v>1055.4</v>
      </c>
      <c r="G43" s="100"/>
      <c r="H43" s="100"/>
      <c r="I43" s="100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 verticalCentered="1"/>
  <pageMargins left="0.196527777777778" right="0.118055555555556" top="0.15625" bottom="0.15625" header="0.313888888888889" footer="0.313888888888889"/>
  <pageSetup paperSize="9" orientation="portrait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2:F20"/>
  <sheetViews>
    <sheetView showZeros="0" workbookViewId="0">
      <selection activeCell="E23" sqref="E23"/>
    </sheetView>
  </sheetViews>
  <sheetFormatPr defaultColWidth="9" defaultRowHeight="13.5" outlineLevelCol="5"/>
  <cols>
    <col min="1" max="1" width="25" customWidth="1"/>
    <col min="2" max="2" width="10.625" customWidth="1"/>
    <col min="3" max="3" width="21.125" customWidth="1"/>
    <col min="4" max="4" width="9.375"/>
    <col min="5" max="5" width="12.5" customWidth="1"/>
    <col min="6" max="6" width="8.5" customWidth="1"/>
  </cols>
  <sheetData>
    <row r="2" ht="25.5" spans="1:6">
      <c r="A2" s="16" t="s">
        <v>89</v>
      </c>
      <c r="B2" s="16"/>
      <c r="C2" s="16"/>
      <c r="D2" s="16"/>
      <c r="E2" s="16"/>
      <c r="F2" s="16"/>
    </row>
    <row r="3" ht="26.25" customHeight="1" spans="5:6">
      <c r="E3" s="77" t="s">
        <v>1</v>
      </c>
      <c r="F3" s="78"/>
    </row>
    <row r="4" ht="25.5" customHeight="1" spans="1:6">
      <c r="A4" s="79" t="s">
        <v>2</v>
      </c>
      <c r="B4" s="80"/>
      <c r="C4" s="79" t="s">
        <v>3</v>
      </c>
      <c r="D4" s="81"/>
      <c r="E4" s="81"/>
      <c r="F4" s="80"/>
    </row>
    <row r="5" s="40" customFormat="1" ht="36" customHeight="1" spans="1:6">
      <c r="A5" s="42" t="s">
        <v>4</v>
      </c>
      <c r="B5" s="42" t="s">
        <v>5</v>
      </c>
      <c r="C5" s="42" t="s">
        <v>4</v>
      </c>
      <c r="D5" s="42" t="s">
        <v>32</v>
      </c>
      <c r="E5" s="42" t="s">
        <v>90</v>
      </c>
      <c r="F5" s="42" t="s">
        <v>91</v>
      </c>
    </row>
    <row r="6" ht="21.75" customHeight="1" spans="1:6">
      <c r="A6" s="35" t="s">
        <v>6</v>
      </c>
      <c r="B6" s="29">
        <v>966.73</v>
      </c>
      <c r="C6" s="82" t="s">
        <v>7</v>
      </c>
      <c r="D6" s="83">
        <f t="shared" ref="D6:D20" si="0">E6+F6</f>
        <v>502.5</v>
      </c>
      <c r="E6" s="83">
        <v>502.5</v>
      </c>
      <c r="F6" s="83"/>
    </row>
    <row r="7" ht="21.75" customHeight="1" spans="1:6">
      <c r="A7" s="36" t="s">
        <v>8</v>
      </c>
      <c r="B7" s="29">
        <v>966.73</v>
      </c>
      <c r="C7" s="82" t="s">
        <v>9</v>
      </c>
      <c r="D7" s="83">
        <f t="shared" si="0"/>
        <v>455.2</v>
      </c>
      <c r="E7" s="83">
        <v>455.2</v>
      </c>
      <c r="F7" s="83"/>
    </row>
    <row r="8" ht="21.75" customHeight="1" spans="1:6">
      <c r="A8" s="36" t="s">
        <v>10</v>
      </c>
      <c r="B8" s="29"/>
      <c r="C8" s="82" t="s">
        <v>11</v>
      </c>
      <c r="D8" s="83">
        <f t="shared" si="0"/>
        <v>9.03</v>
      </c>
      <c r="E8" s="83">
        <v>9.03</v>
      </c>
      <c r="F8" s="83"/>
    </row>
    <row r="9" ht="21.75" customHeight="1" spans="1:6">
      <c r="A9" s="35" t="s">
        <v>12</v>
      </c>
      <c r="B9" s="84">
        <v>378</v>
      </c>
      <c r="C9" s="85" t="s">
        <v>13</v>
      </c>
      <c r="D9" s="83">
        <f t="shared" si="0"/>
        <v>378</v>
      </c>
      <c r="E9" s="83"/>
      <c r="F9" s="83">
        <v>378</v>
      </c>
    </row>
    <row r="10" ht="21.75" customHeight="1" spans="1:6">
      <c r="A10" s="35"/>
      <c r="B10" s="83"/>
      <c r="C10" s="68"/>
      <c r="D10" s="83">
        <f t="shared" si="0"/>
        <v>0</v>
      </c>
      <c r="E10" s="83"/>
      <c r="F10" s="83"/>
    </row>
    <row r="11" ht="21.75" customHeight="1" spans="1:6">
      <c r="A11" s="35"/>
      <c r="B11" s="83"/>
      <c r="C11" s="68"/>
      <c r="D11" s="83">
        <f t="shared" si="0"/>
        <v>0</v>
      </c>
      <c r="E11" s="83"/>
      <c r="F11" s="83"/>
    </row>
    <row r="12" ht="21.75" customHeight="1" spans="1:6">
      <c r="A12" s="35"/>
      <c r="B12" s="83"/>
      <c r="C12" s="68"/>
      <c r="D12" s="83">
        <f t="shared" si="0"/>
        <v>0</v>
      </c>
      <c r="E12" s="83"/>
      <c r="F12" s="83"/>
    </row>
    <row r="13" ht="21.75" customHeight="1" spans="1:6">
      <c r="A13" s="35"/>
      <c r="B13" s="83"/>
      <c r="C13" s="68"/>
      <c r="D13" s="83">
        <f t="shared" si="0"/>
        <v>0</v>
      </c>
      <c r="E13" s="83"/>
      <c r="F13" s="83"/>
    </row>
    <row r="14" ht="21.75" customHeight="1" spans="1:6">
      <c r="A14" s="35"/>
      <c r="B14" s="83"/>
      <c r="C14" s="68"/>
      <c r="D14" s="83">
        <f t="shared" si="0"/>
        <v>0</v>
      </c>
      <c r="E14" s="83"/>
      <c r="F14" s="83"/>
    </row>
    <row r="15" ht="21.75" customHeight="1" spans="1:6">
      <c r="A15" s="35"/>
      <c r="B15" s="83"/>
      <c r="C15" s="68"/>
      <c r="D15" s="83">
        <f t="shared" si="0"/>
        <v>0</v>
      </c>
      <c r="E15" s="83"/>
      <c r="F15" s="83"/>
    </row>
    <row r="16" ht="21.75" customHeight="1" spans="1:6">
      <c r="A16" s="76" t="s">
        <v>19</v>
      </c>
      <c r="B16" s="86">
        <f>B6+B9</f>
        <v>1344.73</v>
      </c>
      <c r="C16" s="87" t="s">
        <v>20</v>
      </c>
      <c r="D16" s="86">
        <v>8223.41</v>
      </c>
      <c r="E16" s="86">
        <f>SUM(E6:E15)</f>
        <v>966.73</v>
      </c>
      <c r="F16" s="86">
        <v>378</v>
      </c>
    </row>
    <row r="17" ht="21.75" customHeight="1" spans="1:6">
      <c r="A17" s="36" t="s">
        <v>23</v>
      </c>
      <c r="B17" s="83"/>
      <c r="C17" s="88" t="s">
        <v>22</v>
      </c>
      <c r="D17" s="83">
        <f t="shared" ref="D17:D20" si="1">E17+F17</f>
        <v>0</v>
      </c>
      <c r="E17" s="83"/>
      <c r="F17" s="83"/>
    </row>
    <row r="18" ht="21.75" customHeight="1" spans="1:6">
      <c r="A18" s="36" t="s">
        <v>92</v>
      </c>
      <c r="B18" s="83"/>
      <c r="C18" s="68"/>
      <c r="D18" s="83">
        <f t="shared" si="1"/>
        <v>0</v>
      </c>
      <c r="E18" s="83"/>
      <c r="F18" s="83"/>
    </row>
    <row r="19" ht="21.75" customHeight="1" spans="1:6">
      <c r="A19" s="36" t="s">
        <v>93</v>
      </c>
      <c r="B19" s="83"/>
      <c r="C19" s="68"/>
      <c r="D19" s="83">
        <f t="shared" si="1"/>
        <v>0</v>
      </c>
      <c r="E19" s="83"/>
      <c r="F19" s="83"/>
    </row>
    <row r="20" ht="21.75" customHeight="1" spans="1:6">
      <c r="A20" s="76" t="s">
        <v>24</v>
      </c>
      <c r="B20" s="86">
        <f>B16+B17+B18+B19</f>
        <v>1344.73</v>
      </c>
      <c r="C20" s="87" t="s">
        <v>25</v>
      </c>
      <c r="D20" s="86">
        <f t="shared" si="1"/>
        <v>1344.73</v>
      </c>
      <c r="E20" s="86">
        <f>E16+E17</f>
        <v>966.73</v>
      </c>
      <c r="F20" s="86">
        <v>378</v>
      </c>
    </row>
  </sheetData>
  <mergeCells count="4">
    <mergeCell ref="A2:F2"/>
    <mergeCell ref="E3:F3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F32"/>
  <sheetViews>
    <sheetView showZeros="0" workbookViewId="0">
      <selection activeCell="K28" sqref="K28"/>
    </sheetView>
  </sheetViews>
  <sheetFormatPr defaultColWidth="9" defaultRowHeight="13.5" outlineLevelCol="5"/>
  <cols>
    <col min="1" max="1" width="36.125" customWidth="1"/>
    <col min="2" max="2" width="11.875" style="15" customWidth="1"/>
    <col min="3" max="3" width="11" style="15" customWidth="1"/>
    <col min="4" max="4" width="11.5" style="15" customWidth="1"/>
    <col min="5" max="5" width="10.125" style="15" customWidth="1"/>
    <col min="6" max="6" width="10.625" style="15" customWidth="1"/>
  </cols>
  <sheetData>
    <row r="1" ht="25.5" spans="1:6">
      <c r="A1" s="16" t="s">
        <v>94</v>
      </c>
      <c r="B1" s="17"/>
      <c r="C1" s="17"/>
      <c r="D1" s="17"/>
      <c r="E1" s="17"/>
      <c r="F1" s="17"/>
    </row>
    <row r="2" ht="18" customHeight="1" spans="6:6">
      <c r="F2" s="18" t="s">
        <v>1</v>
      </c>
    </row>
    <row r="3" s="40" customFormat="1" ht="21.75" customHeight="1" spans="1:6">
      <c r="A3" s="42" t="s">
        <v>27</v>
      </c>
      <c r="B3" s="65" t="s">
        <v>28</v>
      </c>
      <c r="C3" s="65" t="s">
        <v>71</v>
      </c>
      <c r="D3" s="65"/>
      <c r="E3" s="65"/>
      <c r="F3" s="24" t="s">
        <v>72</v>
      </c>
    </row>
    <row r="4" s="40" customFormat="1" ht="27" customHeight="1" spans="1:6">
      <c r="A4" s="42"/>
      <c r="B4" s="65"/>
      <c r="C4" s="65" t="s">
        <v>32</v>
      </c>
      <c r="D4" s="65" t="s">
        <v>76</v>
      </c>
      <c r="E4" s="65" t="s">
        <v>77</v>
      </c>
      <c r="F4" s="66"/>
    </row>
    <row r="5" ht="18" customHeight="1" spans="1:6">
      <c r="A5" s="67" t="s">
        <v>7</v>
      </c>
      <c r="B5" s="68">
        <f>B6+B10+B13+B15+B17+B20+B22</f>
        <v>502.5</v>
      </c>
      <c r="C5" s="68">
        <f>C6+C10+C13+C15+C17+C20+C22</f>
        <v>250.3</v>
      </c>
      <c r="D5" s="68">
        <f>D6+D10+D13+D15+D17+D20+D22</f>
        <v>160.8</v>
      </c>
      <c r="E5" s="68">
        <f>E6+E10+E13+E15+E17+E20+E22</f>
        <v>89.5</v>
      </c>
      <c r="F5" s="68">
        <f>F6+F10+F13+F15+F17+F20+F22</f>
        <v>252.2</v>
      </c>
    </row>
    <row r="6" ht="18" customHeight="1" spans="1:6">
      <c r="A6" s="69" t="s">
        <v>43</v>
      </c>
      <c r="B6" s="68">
        <f>B7+B8+B9</f>
        <v>222</v>
      </c>
      <c r="C6" s="68">
        <f>C7+C8+C9</f>
        <v>222</v>
      </c>
      <c r="D6" s="68">
        <f>D7+D8+D9</f>
        <v>132.5</v>
      </c>
      <c r="E6" s="68">
        <f>E7+E8+E9</f>
        <v>89.5</v>
      </c>
      <c r="F6" s="68"/>
    </row>
    <row r="7" ht="18" customHeight="1" spans="1:6">
      <c r="A7" s="70" t="s">
        <v>44</v>
      </c>
      <c r="B7" s="68">
        <v>99.7</v>
      </c>
      <c r="C7" s="68">
        <v>99.7</v>
      </c>
      <c r="D7" s="68">
        <v>87.9</v>
      </c>
      <c r="E7" s="68">
        <v>11.8</v>
      </c>
      <c r="F7" s="68"/>
    </row>
    <row r="8" ht="18" customHeight="1" spans="1:6">
      <c r="A8" s="70" t="s">
        <v>45</v>
      </c>
      <c r="B8" s="68">
        <v>119.1</v>
      </c>
      <c r="C8" s="68">
        <v>119.1</v>
      </c>
      <c r="D8" s="68">
        <v>41.4</v>
      </c>
      <c r="E8" s="68">
        <v>77.7</v>
      </c>
      <c r="F8" s="68"/>
    </row>
    <row r="9" ht="18" customHeight="1" spans="1:6">
      <c r="A9" s="70" t="s">
        <v>79</v>
      </c>
      <c r="B9" s="68">
        <v>3.2</v>
      </c>
      <c r="C9" s="68">
        <v>3.2</v>
      </c>
      <c r="D9" s="68">
        <v>3.2</v>
      </c>
      <c r="E9" s="68"/>
      <c r="F9" s="68"/>
    </row>
    <row r="10" ht="18" customHeight="1" spans="1:6">
      <c r="A10" s="71" t="s">
        <v>47</v>
      </c>
      <c r="B10" s="68">
        <f>B11+B12</f>
        <v>18.06</v>
      </c>
      <c r="C10" s="68">
        <f>C11+C12</f>
        <v>18.06</v>
      </c>
      <c r="D10" s="68">
        <f>D11+D12</f>
        <v>18.06</v>
      </c>
      <c r="E10" s="68"/>
      <c r="F10" s="68"/>
    </row>
    <row r="11" ht="18" customHeight="1" spans="1:6">
      <c r="A11" s="72" t="s">
        <v>80</v>
      </c>
      <c r="B11" s="68">
        <v>12.04</v>
      </c>
      <c r="C11" s="68">
        <v>12.04</v>
      </c>
      <c r="D11" s="68">
        <v>12.04</v>
      </c>
      <c r="E11" s="68"/>
      <c r="F11" s="68"/>
    </row>
    <row r="12" ht="18" customHeight="1" spans="1:6">
      <c r="A12" s="31" t="s">
        <v>81</v>
      </c>
      <c r="B12" s="68">
        <v>6.02</v>
      </c>
      <c r="C12" s="68">
        <v>6.02</v>
      </c>
      <c r="D12" s="68">
        <v>6.02</v>
      </c>
      <c r="E12" s="68"/>
      <c r="F12" s="68"/>
    </row>
    <row r="13" ht="18" customHeight="1" spans="1:6">
      <c r="A13" s="69" t="s">
        <v>50</v>
      </c>
      <c r="B13" s="68">
        <v>26</v>
      </c>
      <c r="C13" s="68"/>
      <c r="D13" s="68"/>
      <c r="E13" s="68"/>
      <c r="F13" s="68">
        <v>26</v>
      </c>
    </row>
    <row r="14" ht="18" customHeight="1" spans="1:6">
      <c r="A14" s="70" t="s">
        <v>51</v>
      </c>
      <c r="B14" s="68">
        <v>26</v>
      </c>
      <c r="C14" s="68"/>
      <c r="D14" s="68"/>
      <c r="E14" s="68"/>
      <c r="F14" s="68">
        <v>26</v>
      </c>
    </row>
    <row r="15" ht="18" customHeight="1" spans="1:6">
      <c r="A15" s="69" t="s">
        <v>52</v>
      </c>
      <c r="B15" s="68">
        <v>9.8</v>
      </c>
      <c r="C15" s="68">
        <v>9.8</v>
      </c>
      <c r="D15" s="68">
        <v>9.8</v>
      </c>
      <c r="E15" s="68"/>
      <c r="F15" s="68"/>
    </row>
    <row r="16" ht="18" customHeight="1" spans="1:6">
      <c r="A16" s="70" t="s">
        <v>53</v>
      </c>
      <c r="B16" s="68">
        <v>9.8</v>
      </c>
      <c r="C16" s="68">
        <v>9.8</v>
      </c>
      <c r="D16" s="68">
        <v>9.8</v>
      </c>
      <c r="E16" s="68"/>
      <c r="F16" s="68"/>
    </row>
    <row r="17" ht="18" customHeight="1" spans="1:6">
      <c r="A17" s="69" t="s">
        <v>54</v>
      </c>
      <c r="B17" s="68">
        <f>B18+B19</f>
        <v>74</v>
      </c>
      <c r="C17" s="68">
        <f>C18+C19</f>
        <v>0</v>
      </c>
      <c r="D17" s="68">
        <f>D18+D19</f>
        <v>0</v>
      </c>
      <c r="E17" s="68">
        <f>E18+E19</f>
        <v>0</v>
      </c>
      <c r="F17" s="68">
        <f>F18+F19</f>
        <v>74</v>
      </c>
    </row>
    <row r="18" ht="18" customHeight="1" spans="1:6">
      <c r="A18" s="70" t="s">
        <v>55</v>
      </c>
      <c r="B18" s="68">
        <v>25</v>
      </c>
      <c r="C18" s="68"/>
      <c r="D18" s="68"/>
      <c r="E18" s="68"/>
      <c r="F18" s="68">
        <v>25</v>
      </c>
    </row>
    <row r="19" ht="18" customHeight="1" spans="1:6">
      <c r="A19" s="70" t="s">
        <v>83</v>
      </c>
      <c r="B19" s="68">
        <v>49</v>
      </c>
      <c r="C19" s="68"/>
      <c r="D19" s="68"/>
      <c r="E19" s="68"/>
      <c r="F19" s="68">
        <v>49</v>
      </c>
    </row>
    <row r="20" spans="1:6">
      <c r="A20" s="30" t="s">
        <v>58</v>
      </c>
      <c r="B20" s="68">
        <v>152.2</v>
      </c>
      <c r="C20" s="68"/>
      <c r="D20" s="68"/>
      <c r="E20" s="68"/>
      <c r="F20" s="68">
        <v>152.2</v>
      </c>
    </row>
    <row r="21" spans="1:6">
      <c r="A21" s="31" t="s">
        <v>59</v>
      </c>
      <c r="B21" s="68">
        <v>152.2</v>
      </c>
      <c r="C21" s="68"/>
      <c r="D21" s="68"/>
      <c r="E21" s="68"/>
      <c r="F21" s="68">
        <v>152.2</v>
      </c>
    </row>
    <row r="22" spans="1:6">
      <c r="A22" s="69" t="s">
        <v>60</v>
      </c>
      <c r="B22" s="68">
        <v>0.44</v>
      </c>
      <c r="C22" s="68">
        <v>0.44</v>
      </c>
      <c r="D22" s="68">
        <v>0.44</v>
      </c>
      <c r="E22" s="68"/>
      <c r="F22" s="68"/>
    </row>
    <row r="23" spans="1:6">
      <c r="A23" s="70" t="s">
        <v>60</v>
      </c>
      <c r="B23" s="68">
        <v>0.44</v>
      </c>
      <c r="C23" s="68">
        <v>0.44</v>
      </c>
      <c r="D23" s="68">
        <v>0.44</v>
      </c>
      <c r="E23" s="68"/>
      <c r="F23" s="68"/>
    </row>
    <row r="24" spans="1:6">
      <c r="A24" s="73" t="s">
        <v>9</v>
      </c>
      <c r="B24" s="68">
        <f>B25+B27</f>
        <v>455.2</v>
      </c>
      <c r="C24" s="68">
        <f>C25+C27</f>
        <v>28</v>
      </c>
      <c r="D24" s="68">
        <f>D25+D27</f>
        <v>28</v>
      </c>
      <c r="E24" s="68">
        <f>E25+E27</f>
        <v>0</v>
      </c>
      <c r="F24" s="68">
        <f>F25+F27</f>
        <v>427.2</v>
      </c>
    </row>
    <row r="25" spans="1:6">
      <c r="A25" s="74" t="s">
        <v>61</v>
      </c>
      <c r="B25" s="68">
        <v>5.2</v>
      </c>
      <c r="C25" s="68">
        <v>5.2</v>
      </c>
      <c r="D25" s="68">
        <v>5.2</v>
      </c>
      <c r="E25" s="68"/>
      <c r="F25" s="68"/>
    </row>
    <row r="26" spans="1:6">
      <c r="A26" s="75" t="s">
        <v>62</v>
      </c>
      <c r="B26" s="68">
        <v>5.2</v>
      </c>
      <c r="C26" s="68">
        <v>5.2</v>
      </c>
      <c r="D26" s="68">
        <v>5.2</v>
      </c>
      <c r="E26" s="68"/>
      <c r="F26" s="68"/>
    </row>
    <row r="27" spans="1:6">
      <c r="A27" s="69" t="s">
        <v>63</v>
      </c>
      <c r="B27" s="68">
        <v>450</v>
      </c>
      <c r="C27" s="68">
        <v>22.8</v>
      </c>
      <c r="D27" s="68">
        <v>22.8</v>
      </c>
      <c r="E27" s="68"/>
      <c r="F27" s="68">
        <v>427.2</v>
      </c>
    </row>
    <row r="28" spans="1:6">
      <c r="A28" s="70" t="s">
        <v>63</v>
      </c>
      <c r="B28" s="68">
        <v>450</v>
      </c>
      <c r="C28" s="68">
        <v>22.8</v>
      </c>
      <c r="D28" s="68">
        <v>22.8</v>
      </c>
      <c r="E28" s="68"/>
      <c r="F28" s="68">
        <v>427.2</v>
      </c>
    </row>
    <row r="29" spans="1:6">
      <c r="A29" s="73" t="s">
        <v>11</v>
      </c>
      <c r="B29" s="68">
        <v>9.03</v>
      </c>
      <c r="C29" s="68">
        <v>53</v>
      </c>
      <c r="D29" s="68">
        <v>53</v>
      </c>
      <c r="E29" s="68"/>
      <c r="F29" s="68"/>
    </row>
    <row r="30" spans="1:6">
      <c r="A30" s="69" t="s">
        <v>64</v>
      </c>
      <c r="B30" s="68">
        <v>9.03</v>
      </c>
      <c r="C30" s="68">
        <v>53</v>
      </c>
      <c r="D30" s="68">
        <v>53</v>
      </c>
      <c r="E30" s="68"/>
      <c r="F30" s="68"/>
    </row>
    <row r="31" spans="1:6">
      <c r="A31" s="70" t="s">
        <v>65</v>
      </c>
      <c r="B31" s="68">
        <v>9.03</v>
      </c>
      <c r="C31" s="68">
        <v>53</v>
      </c>
      <c r="D31" s="68">
        <v>53</v>
      </c>
      <c r="E31" s="68"/>
      <c r="F31" s="68"/>
    </row>
    <row r="32" spans="1:6">
      <c r="A32" s="76" t="s">
        <v>32</v>
      </c>
      <c r="B32" s="68">
        <f t="shared" ref="B32:F32" si="0">B29+B5+B24</f>
        <v>966.73</v>
      </c>
      <c r="C32" s="68">
        <f t="shared" si="0"/>
        <v>331.3</v>
      </c>
      <c r="D32" s="68">
        <f t="shared" si="0"/>
        <v>241.8</v>
      </c>
      <c r="E32" s="68">
        <f t="shared" si="0"/>
        <v>89.5</v>
      </c>
      <c r="F32" s="68">
        <f t="shared" si="0"/>
        <v>679.4</v>
      </c>
    </row>
  </sheetData>
  <mergeCells count="5">
    <mergeCell ref="A1:F1"/>
    <mergeCell ref="C3:E3"/>
    <mergeCell ref="A3:A4"/>
    <mergeCell ref="B3:B4"/>
    <mergeCell ref="F3:F4"/>
  </mergeCells>
  <printOptions horizontalCentered="1"/>
  <pageMargins left="0.314583333333333" right="0.314583333333333" top="0.354166666666667" bottom="0.354166666666667" header="0.314583333333333" footer="0.314583333333333"/>
  <pageSetup paperSize="9" orientation="portrait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2:F113"/>
  <sheetViews>
    <sheetView showZeros="0" workbookViewId="0">
      <pane ySplit="5" topLeftCell="A108" activePane="bottomLeft" state="frozen"/>
      <selection/>
      <selection pane="bottomLeft" activeCell="H126" sqref="H126"/>
    </sheetView>
  </sheetViews>
  <sheetFormatPr defaultColWidth="9" defaultRowHeight="13.5" outlineLevelCol="5"/>
  <cols>
    <col min="1" max="1" width="34.125" style="51" customWidth="1"/>
    <col min="2" max="2" width="12.375" style="52" customWidth="1"/>
    <col min="3" max="16384" width="9" style="52"/>
  </cols>
  <sheetData>
    <row r="2" ht="25.5" spans="1:6">
      <c r="A2" s="53" t="s">
        <v>95</v>
      </c>
      <c r="B2" s="53"/>
      <c r="C2" s="53"/>
      <c r="D2" s="53"/>
      <c r="E2" s="53"/>
      <c r="F2" s="53"/>
    </row>
    <row r="3" ht="24" customHeight="1" spans="5:6">
      <c r="E3" s="54" t="s">
        <v>1</v>
      </c>
      <c r="F3" s="54"/>
    </row>
    <row r="4" ht="30" customHeight="1" spans="1:6">
      <c r="A4" s="55" t="s">
        <v>96</v>
      </c>
      <c r="B4" s="56" t="s">
        <v>28</v>
      </c>
      <c r="C4" s="57" t="s">
        <v>71</v>
      </c>
      <c r="D4" s="57"/>
      <c r="E4" s="57"/>
      <c r="F4" s="55" t="s">
        <v>72</v>
      </c>
    </row>
    <row r="5" ht="25.5" customHeight="1" spans="1:6">
      <c r="A5" s="55"/>
      <c r="B5" s="58"/>
      <c r="C5" s="57" t="s">
        <v>32</v>
      </c>
      <c r="D5" s="57" t="s">
        <v>76</v>
      </c>
      <c r="E5" s="57" t="s">
        <v>77</v>
      </c>
      <c r="F5" s="57"/>
    </row>
    <row r="6" ht="18" customHeight="1" spans="1:6">
      <c r="A6" s="59" t="s">
        <v>97</v>
      </c>
      <c r="B6" s="60"/>
      <c r="C6" s="60"/>
      <c r="D6" s="60"/>
      <c r="E6" s="60"/>
      <c r="F6" s="60"/>
    </row>
    <row r="7" ht="18" customHeight="1" spans="1:6">
      <c r="A7" s="61" t="s">
        <v>98</v>
      </c>
      <c r="B7" s="60"/>
      <c r="C7" s="60"/>
      <c r="D7" s="60"/>
      <c r="E7" s="60"/>
      <c r="F7" s="60"/>
    </row>
    <row r="8" ht="18" customHeight="1" spans="1:6">
      <c r="A8" s="61" t="s">
        <v>99</v>
      </c>
      <c r="B8" s="60"/>
      <c r="C8" s="60"/>
      <c r="D8" s="60"/>
      <c r="E8" s="60"/>
      <c r="F8" s="60"/>
    </row>
    <row r="9" ht="18" customHeight="1" spans="1:6">
      <c r="A9" s="61" t="s">
        <v>100</v>
      </c>
      <c r="B9" s="60"/>
      <c r="C9" s="60"/>
      <c r="D9" s="60"/>
      <c r="E9" s="60"/>
      <c r="F9" s="60"/>
    </row>
    <row r="10" ht="18" customHeight="1" spans="1:6">
      <c r="A10" s="61" t="s">
        <v>101</v>
      </c>
      <c r="B10" s="60"/>
      <c r="C10" s="60"/>
      <c r="D10" s="60"/>
      <c r="E10" s="60"/>
      <c r="F10" s="60"/>
    </row>
    <row r="11" ht="18" customHeight="1" spans="1:6">
      <c r="A11" s="61" t="s">
        <v>102</v>
      </c>
      <c r="B11" s="60"/>
      <c r="C11" s="60"/>
      <c r="D11" s="60"/>
      <c r="E11" s="60"/>
      <c r="F11" s="60"/>
    </row>
    <row r="12" ht="18" customHeight="1" spans="1:6">
      <c r="A12" s="61" t="s">
        <v>103</v>
      </c>
      <c r="B12" s="60"/>
      <c r="C12" s="60"/>
      <c r="D12" s="60"/>
      <c r="E12" s="60"/>
      <c r="F12" s="60"/>
    </row>
    <row r="13" ht="18" customHeight="1" spans="1:6">
      <c r="A13" s="61" t="s">
        <v>104</v>
      </c>
      <c r="B13" s="60"/>
      <c r="C13" s="60"/>
      <c r="D13" s="60"/>
      <c r="E13" s="60"/>
      <c r="F13" s="60"/>
    </row>
    <row r="14" ht="18" customHeight="1" spans="1:6">
      <c r="A14" s="61" t="s">
        <v>105</v>
      </c>
      <c r="B14" s="60"/>
      <c r="C14" s="60"/>
      <c r="D14" s="60"/>
      <c r="E14" s="60"/>
      <c r="F14" s="60"/>
    </row>
    <row r="15" ht="18" customHeight="1" spans="1:6">
      <c r="A15" s="61" t="s">
        <v>106</v>
      </c>
      <c r="B15" s="60"/>
      <c r="C15" s="60"/>
      <c r="D15" s="60"/>
      <c r="E15" s="60"/>
      <c r="F15" s="60"/>
    </row>
    <row r="16" ht="18" customHeight="1" spans="1:6">
      <c r="A16" s="61" t="s">
        <v>107</v>
      </c>
      <c r="B16" s="60"/>
      <c r="C16" s="60"/>
      <c r="D16" s="60"/>
      <c r="E16" s="60"/>
      <c r="F16" s="60"/>
    </row>
    <row r="17" ht="18" customHeight="1" spans="1:6">
      <c r="A17" s="61" t="s">
        <v>65</v>
      </c>
      <c r="B17" s="60"/>
      <c r="C17" s="60"/>
      <c r="D17" s="60"/>
      <c r="E17" s="60"/>
      <c r="F17" s="60"/>
    </row>
    <row r="18" ht="18" customHeight="1" spans="1:6">
      <c r="A18" s="61" t="s">
        <v>108</v>
      </c>
      <c r="B18" s="60"/>
      <c r="C18" s="60"/>
      <c r="D18" s="60"/>
      <c r="E18" s="60"/>
      <c r="F18" s="60"/>
    </row>
    <row r="19" ht="18" customHeight="1" spans="1:6">
      <c r="A19" s="61" t="s">
        <v>109</v>
      </c>
      <c r="B19" s="60"/>
      <c r="C19" s="60"/>
      <c r="D19" s="60"/>
      <c r="E19" s="60"/>
      <c r="F19" s="60"/>
    </row>
    <row r="20" ht="18" customHeight="1" spans="1:6">
      <c r="A20" s="59" t="s">
        <v>110</v>
      </c>
      <c r="B20" s="60"/>
      <c r="C20" s="60"/>
      <c r="D20" s="60"/>
      <c r="E20" s="60"/>
      <c r="F20" s="60"/>
    </row>
    <row r="21" ht="18" customHeight="1" spans="1:6">
      <c r="A21" s="61" t="s">
        <v>111</v>
      </c>
      <c r="B21" s="60"/>
      <c r="C21" s="60"/>
      <c r="D21" s="60"/>
      <c r="E21" s="60"/>
      <c r="F21" s="60"/>
    </row>
    <row r="22" ht="18" customHeight="1" spans="1:6">
      <c r="A22" s="61" t="s">
        <v>112</v>
      </c>
      <c r="B22" s="60"/>
      <c r="C22" s="60"/>
      <c r="D22" s="60"/>
      <c r="E22" s="60"/>
      <c r="F22" s="60"/>
    </row>
    <row r="23" ht="18" customHeight="1" spans="1:6">
      <c r="A23" s="61" t="s">
        <v>113</v>
      </c>
      <c r="B23" s="60"/>
      <c r="C23" s="60"/>
      <c r="D23" s="60"/>
      <c r="E23" s="60"/>
      <c r="F23" s="60"/>
    </row>
    <row r="24" ht="18" customHeight="1" spans="1:6">
      <c r="A24" s="61" t="s">
        <v>114</v>
      </c>
      <c r="B24" s="60"/>
      <c r="C24" s="60"/>
      <c r="D24" s="60"/>
      <c r="E24" s="60"/>
      <c r="F24" s="60"/>
    </row>
    <row r="25" ht="18" customHeight="1" spans="1:6">
      <c r="A25" s="61" t="s">
        <v>115</v>
      </c>
      <c r="B25" s="60"/>
      <c r="C25" s="60"/>
      <c r="D25" s="60"/>
      <c r="E25" s="60"/>
      <c r="F25" s="60"/>
    </row>
    <row r="26" ht="18" customHeight="1" spans="1:6">
      <c r="A26" s="61" t="s">
        <v>116</v>
      </c>
      <c r="B26" s="60"/>
      <c r="C26" s="60"/>
      <c r="D26" s="60"/>
      <c r="E26" s="60"/>
      <c r="F26" s="60"/>
    </row>
    <row r="27" ht="18" customHeight="1" spans="1:6">
      <c r="A27" s="61" t="s">
        <v>117</v>
      </c>
      <c r="B27" s="60"/>
      <c r="C27" s="60"/>
      <c r="D27" s="60"/>
      <c r="E27" s="60"/>
      <c r="F27" s="60"/>
    </row>
    <row r="28" ht="18" customHeight="1" spans="1:6">
      <c r="A28" s="61" t="s">
        <v>118</v>
      </c>
      <c r="B28" s="60"/>
      <c r="C28" s="60"/>
      <c r="D28" s="60"/>
      <c r="E28" s="60"/>
      <c r="F28" s="60"/>
    </row>
    <row r="29" ht="18" customHeight="1" spans="1:6">
      <c r="A29" s="61" t="s">
        <v>119</v>
      </c>
      <c r="B29" s="60"/>
      <c r="C29" s="60"/>
      <c r="D29" s="60"/>
      <c r="E29" s="60"/>
      <c r="F29" s="60"/>
    </row>
    <row r="30" ht="18" customHeight="1" spans="1:6">
      <c r="A30" s="61" t="s">
        <v>120</v>
      </c>
      <c r="B30" s="60"/>
      <c r="C30" s="60"/>
      <c r="D30" s="60"/>
      <c r="E30" s="60"/>
      <c r="F30" s="60"/>
    </row>
    <row r="31" ht="18" customHeight="1" spans="1:6">
      <c r="A31" s="61" t="s">
        <v>121</v>
      </c>
      <c r="B31" s="60"/>
      <c r="C31" s="60"/>
      <c r="D31" s="60"/>
      <c r="E31" s="60"/>
      <c r="F31" s="60"/>
    </row>
    <row r="32" ht="18" customHeight="1" spans="1:6">
      <c r="A32" s="61" t="s">
        <v>122</v>
      </c>
      <c r="B32" s="60"/>
      <c r="C32" s="60"/>
      <c r="D32" s="60"/>
      <c r="E32" s="60"/>
      <c r="F32" s="60"/>
    </row>
    <row r="33" ht="18" customHeight="1" spans="1:6">
      <c r="A33" s="61" t="s">
        <v>123</v>
      </c>
      <c r="B33" s="60"/>
      <c r="C33" s="60"/>
      <c r="D33" s="60"/>
      <c r="E33" s="60"/>
      <c r="F33" s="60"/>
    </row>
    <row r="34" ht="18" customHeight="1" spans="1:6">
      <c r="A34" s="61" t="s">
        <v>124</v>
      </c>
      <c r="B34" s="60"/>
      <c r="C34" s="60"/>
      <c r="D34" s="60"/>
      <c r="E34" s="60"/>
      <c r="F34" s="60"/>
    </row>
    <row r="35" ht="18" customHeight="1" spans="1:6">
      <c r="A35" s="61" t="s">
        <v>125</v>
      </c>
      <c r="B35" s="60"/>
      <c r="C35" s="60"/>
      <c r="D35" s="60"/>
      <c r="E35" s="60"/>
      <c r="F35" s="60"/>
    </row>
    <row r="36" ht="18" customHeight="1" spans="1:6">
      <c r="A36" s="61" t="s">
        <v>126</v>
      </c>
      <c r="B36" s="60"/>
      <c r="C36" s="60"/>
      <c r="D36" s="60"/>
      <c r="E36" s="60"/>
      <c r="F36" s="60"/>
    </row>
    <row r="37" ht="18" customHeight="1" spans="1:6">
      <c r="A37" s="61" t="s">
        <v>127</v>
      </c>
      <c r="B37" s="60"/>
      <c r="C37" s="60"/>
      <c r="D37" s="60"/>
      <c r="E37" s="60"/>
      <c r="F37" s="60"/>
    </row>
    <row r="38" ht="18" customHeight="1" spans="1:6">
      <c r="A38" s="61" t="s">
        <v>128</v>
      </c>
      <c r="B38" s="60"/>
      <c r="C38" s="60"/>
      <c r="D38" s="60"/>
      <c r="E38" s="60"/>
      <c r="F38" s="60"/>
    </row>
    <row r="39" ht="18" customHeight="1" spans="1:6">
      <c r="A39" s="61" t="s">
        <v>129</v>
      </c>
      <c r="B39" s="60"/>
      <c r="C39" s="60"/>
      <c r="D39" s="60"/>
      <c r="E39" s="60"/>
      <c r="F39" s="60"/>
    </row>
    <row r="40" ht="18" customHeight="1" spans="1:6">
      <c r="A40" s="61" t="s">
        <v>130</v>
      </c>
      <c r="B40" s="60"/>
      <c r="C40" s="60"/>
      <c r="D40" s="60"/>
      <c r="E40" s="60"/>
      <c r="F40" s="60"/>
    </row>
    <row r="41" ht="18" customHeight="1" spans="1:6">
      <c r="A41" s="61" t="s">
        <v>131</v>
      </c>
      <c r="B41" s="60"/>
      <c r="C41" s="60"/>
      <c r="D41" s="60"/>
      <c r="E41" s="60"/>
      <c r="F41" s="60"/>
    </row>
    <row r="42" ht="18" customHeight="1" spans="1:6">
      <c r="A42" s="61" t="s">
        <v>132</v>
      </c>
      <c r="B42" s="60"/>
      <c r="C42" s="60"/>
      <c r="D42" s="60"/>
      <c r="E42" s="60"/>
      <c r="F42" s="60"/>
    </row>
    <row r="43" ht="18" customHeight="1" spans="1:6">
      <c r="A43" s="61" t="s">
        <v>133</v>
      </c>
      <c r="B43" s="60"/>
      <c r="C43" s="60"/>
      <c r="D43" s="60"/>
      <c r="E43" s="60"/>
      <c r="F43" s="60"/>
    </row>
    <row r="44" ht="18" customHeight="1" spans="1:6">
      <c r="A44" s="61" t="s">
        <v>134</v>
      </c>
      <c r="B44" s="60"/>
      <c r="C44" s="60"/>
      <c r="D44" s="60"/>
      <c r="E44" s="60"/>
      <c r="F44" s="60"/>
    </row>
    <row r="45" ht="18" customHeight="1" spans="1:6">
      <c r="A45" s="61" t="s">
        <v>135</v>
      </c>
      <c r="B45" s="60"/>
      <c r="C45" s="60"/>
      <c r="D45" s="60"/>
      <c r="E45" s="60"/>
      <c r="F45" s="60"/>
    </row>
    <row r="46" ht="18" customHeight="1" spans="1:6">
      <c r="A46" s="61" t="s">
        <v>136</v>
      </c>
      <c r="B46" s="60"/>
      <c r="C46" s="60"/>
      <c r="D46" s="60"/>
      <c r="E46" s="60"/>
      <c r="F46" s="60"/>
    </row>
    <row r="47" ht="18" customHeight="1" spans="1:6">
      <c r="A47" s="61" t="s">
        <v>137</v>
      </c>
      <c r="B47" s="60"/>
      <c r="C47" s="60"/>
      <c r="D47" s="60"/>
      <c r="E47" s="60"/>
      <c r="F47" s="60"/>
    </row>
    <row r="48" ht="18" customHeight="1" spans="1:6">
      <c r="A48" s="59" t="s">
        <v>138</v>
      </c>
      <c r="B48" s="60"/>
      <c r="C48" s="60"/>
      <c r="D48" s="60"/>
      <c r="E48" s="60"/>
      <c r="F48" s="60"/>
    </row>
    <row r="49" ht="18" customHeight="1" spans="1:6">
      <c r="A49" s="61" t="s">
        <v>139</v>
      </c>
      <c r="B49" s="60"/>
      <c r="C49" s="60"/>
      <c r="D49" s="60"/>
      <c r="E49" s="60"/>
      <c r="F49" s="60"/>
    </row>
    <row r="50" ht="18" customHeight="1" spans="1:6">
      <c r="A50" s="61" t="s">
        <v>140</v>
      </c>
      <c r="B50" s="60"/>
      <c r="C50" s="60"/>
      <c r="D50" s="60"/>
      <c r="E50" s="60"/>
      <c r="F50" s="60"/>
    </row>
    <row r="51" ht="18" customHeight="1" spans="1:6">
      <c r="A51" s="61" t="s">
        <v>141</v>
      </c>
      <c r="B51" s="60"/>
      <c r="C51" s="60"/>
      <c r="D51" s="60"/>
      <c r="E51" s="60"/>
      <c r="F51" s="60"/>
    </row>
    <row r="52" ht="18" customHeight="1" spans="1:6">
      <c r="A52" s="61" t="s">
        <v>142</v>
      </c>
      <c r="B52" s="60"/>
      <c r="C52" s="60"/>
      <c r="D52" s="60"/>
      <c r="E52" s="60"/>
      <c r="F52" s="60"/>
    </row>
    <row r="53" ht="18" customHeight="1" spans="1:6">
      <c r="A53" s="61" t="s">
        <v>143</v>
      </c>
      <c r="B53" s="60"/>
      <c r="C53" s="60"/>
      <c r="D53" s="60"/>
      <c r="E53" s="60"/>
      <c r="F53" s="60"/>
    </row>
    <row r="54" ht="18" customHeight="1" spans="1:6">
      <c r="A54" s="61" t="s">
        <v>144</v>
      </c>
      <c r="B54" s="60"/>
      <c r="C54" s="60"/>
      <c r="D54" s="60"/>
      <c r="E54" s="60"/>
      <c r="F54" s="60"/>
    </row>
    <row r="55" ht="18" customHeight="1" spans="1:6">
      <c r="A55" s="61" t="s">
        <v>145</v>
      </c>
      <c r="B55" s="60"/>
      <c r="C55" s="60"/>
      <c r="D55" s="60"/>
      <c r="E55" s="60"/>
      <c r="F55" s="60"/>
    </row>
    <row r="56" ht="18" customHeight="1" spans="1:6">
      <c r="A56" s="61" t="s">
        <v>146</v>
      </c>
      <c r="B56" s="60"/>
      <c r="C56" s="60"/>
      <c r="D56" s="60"/>
      <c r="E56" s="60"/>
      <c r="F56" s="60"/>
    </row>
    <row r="57" ht="18" customHeight="1" spans="1:6">
      <c r="A57" s="61" t="s">
        <v>147</v>
      </c>
      <c r="B57" s="60"/>
      <c r="C57" s="60"/>
      <c r="D57" s="60"/>
      <c r="E57" s="60"/>
      <c r="F57" s="60"/>
    </row>
    <row r="58" ht="18" customHeight="1" spans="1:6">
      <c r="A58" s="61" t="s">
        <v>148</v>
      </c>
      <c r="B58" s="60"/>
      <c r="C58" s="60"/>
      <c r="D58" s="60"/>
      <c r="E58" s="60"/>
      <c r="F58" s="60"/>
    </row>
    <row r="59" ht="18" customHeight="1" spans="1:6">
      <c r="A59" s="61" t="s">
        <v>149</v>
      </c>
      <c r="B59" s="60"/>
      <c r="C59" s="60"/>
      <c r="D59" s="60"/>
      <c r="E59" s="60"/>
      <c r="F59" s="60"/>
    </row>
    <row r="60" ht="18" customHeight="1" spans="1:6">
      <c r="A60" s="62" t="s">
        <v>150</v>
      </c>
      <c r="B60" s="60"/>
      <c r="C60" s="60"/>
      <c r="D60" s="60"/>
      <c r="E60" s="60"/>
      <c r="F60" s="60"/>
    </row>
    <row r="61" ht="18" customHeight="1" spans="1:6">
      <c r="A61" s="61" t="s">
        <v>151</v>
      </c>
      <c r="B61" s="60"/>
      <c r="C61" s="60"/>
      <c r="D61" s="60"/>
      <c r="E61" s="60"/>
      <c r="F61" s="60"/>
    </row>
    <row r="62" ht="18" customHeight="1" spans="1:6">
      <c r="A62" s="61" t="s">
        <v>152</v>
      </c>
      <c r="B62" s="60"/>
      <c r="C62" s="60"/>
      <c r="D62" s="60"/>
      <c r="E62" s="60"/>
      <c r="F62" s="60"/>
    </row>
    <row r="63" ht="18" customHeight="1" spans="1:6">
      <c r="A63" s="61" t="s">
        <v>153</v>
      </c>
      <c r="B63" s="60"/>
      <c r="C63" s="60"/>
      <c r="D63" s="60"/>
      <c r="E63" s="60"/>
      <c r="F63" s="60"/>
    </row>
    <row r="64" ht="18" customHeight="1" spans="1:6">
      <c r="A64" s="61" t="s">
        <v>154</v>
      </c>
      <c r="B64" s="60"/>
      <c r="C64" s="60"/>
      <c r="D64" s="60"/>
      <c r="E64" s="60"/>
      <c r="F64" s="60"/>
    </row>
    <row r="65" ht="27" spans="1:6">
      <c r="A65" s="59" t="s">
        <v>155</v>
      </c>
      <c r="B65" s="60"/>
      <c r="C65" s="60"/>
      <c r="D65" s="60"/>
      <c r="E65" s="60"/>
      <c r="F65" s="60"/>
    </row>
    <row r="66" ht="18" customHeight="1" spans="1:6">
      <c r="A66" s="61" t="s">
        <v>156</v>
      </c>
      <c r="B66" s="60"/>
      <c r="C66" s="60"/>
      <c r="D66" s="60"/>
      <c r="E66" s="60"/>
      <c r="F66" s="60"/>
    </row>
    <row r="67" ht="18" customHeight="1" spans="1:6">
      <c r="A67" s="61" t="s">
        <v>157</v>
      </c>
      <c r="B67" s="60"/>
      <c r="C67" s="60"/>
      <c r="D67" s="60"/>
      <c r="E67" s="60"/>
      <c r="F67" s="60"/>
    </row>
    <row r="68" ht="18" customHeight="1" spans="1:6">
      <c r="A68" s="61" t="s">
        <v>158</v>
      </c>
      <c r="B68" s="60"/>
      <c r="C68" s="60"/>
      <c r="D68" s="60"/>
      <c r="E68" s="60"/>
      <c r="F68" s="60"/>
    </row>
    <row r="69" ht="18" customHeight="1" spans="1:6">
      <c r="A69" s="61" t="s">
        <v>159</v>
      </c>
      <c r="B69" s="60"/>
      <c r="C69" s="60"/>
      <c r="D69" s="60"/>
      <c r="E69" s="60"/>
      <c r="F69" s="60"/>
    </row>
    <row r="70" ht="18" customHeight="1" spans="1:6">
      <c r="A70" s="61" t="s">
        <v>160</v>
      </c>
      <c r="B70" s="60"/>
      <c r="C70" s="60"/>
      <c r="D70" s="60"/>
      <c r="E70" s="60"/>
      <c r="F70" s="60"/>
    </row>
    <row r="71" ht="18" customHeight="1" spans="1:6">
      <c r="A71" s="61" t="s">
        <v>161</v>
      </c>
      <c r="B71" s="60"/>
      <c r="C71" s="60"/>
      <c r="D71" s="60"/>
      <c r="E71" s="60"/>
      <c r="F71" s="60"/>
    </row>
    <row r="72" ht="18" customHeight="1" spans="1:6">
      <c r="A72" s="61" t="s">
        <v>162</v>
      </c>
      <c r="B72" s="60"/>
      <c r="C72" s="60"/>
      <c r="D72" s="60"/>
      <c r="E72" s="60"/>
      <c r="F72" s="60"/>
    </row>
    <row r="73" ht="18" customHeight="1" spans="1:6">
      <c r="A73" s="61" t="s">
        <v>163</v>
      </c>
      <c r="B73" s="60"/>
      <c r="C73" s="60"/>
      <c r="D73" s="60"/>
      <c r="E73" s="60"/>
      <c r="F73" s="60"/>
    </row>
    <row r="74" ht="18" customHeight="1" spans="1:6">
      <c r="A74" s="61" t="s">
        <v>164</v>
      </c>
      <c r="B74" s="60"/>
      <c r="C74" s="60"/>
      <c r="D74" s="60"/>
      <c r="E74" s="60"/>
      <c r="F74" s="60"/>
    </row>
    <row r="75" ht="18" customHeight="1" spans="1:6">
      <c r="A75" s="61" t="s">
        <v>165</v>
      </c>
      <c r="B75" s="60"/>
      <c r="C75" s="60"/>
      <c r="D75" s="60"/>
      <c r="E75" s="60"/>
      <c r="F75" s="60"/>
    </row>
    <row r="76" ht="18" customHeight="1" spans="1:6">
      <c r="A76" s="61" t="s">
        <v>166</v>
      </c>
      <c r="B76" s="60"/>
      <c r="C76" s="60"/>
      <c r="D76" s="60"/>
      <c r="E76" s="60"/>
      <c r="F76" s="60"/>
    </row>
    <row r="77" ht="18" customHeight="1" spans="1:6">
      <c r="A77" s="61" t="s">
        <v>167</v>
      </c>
      <c r="B77" s="60"/>
      <c r="C77" s="60"/>
      <c r="D77" s="60"/>
      <c r="E77" s="60"/>
      <c r="F77" s="60"/>
    </row>
    <row r="78" ht="18" customHeight="1" spans="1:6">
      <c r="A78" s="59" t="s">
        <v>168</v>
      </c>
      <c r="B78" s="60"/>
      <c r="C78" s="60"/>
      <c r="D78" s="60"/>
      <c r="E78" s="60"/>
      <c r="F78" s="60"/>
    </row>
    <row r="79" ht="18" customHeight="1" spans="1:6">
      <c r="A79" s="61" t="s">
        <v>156</v>
      </c>
      <c r="B79" s="60">
        <f t="shared" ref="B79:B94" si="0">C79+F79</f>
        <v>0</v>
      </c>
      <c r="C79" s="60">
        <f t="shared" ref="C79:C94" si="1">SUM(D79:E79)</f>
        <v>0</v>
      </c>
      <c r="D79" s="60"/>
      <c r="E79" s="60"/>
      <c r="F79" s="60"/>
    </row>
    <row r="80" ht="18" customHeight="1" spans="1:6">
      <c r="A80" s="61" t="s">
        <v>157</v>
      </c>
      <c r="B80" s="60">
        <f t="shared" si="0"/>
        <v>0</v>
      </c>
      <c r="C80" s="60">
        <f t="shared" si="1"/>
        <v>0</v>
      </c>
      <c r="D80" s="60"/>
      <c r="E80" s="60"/>
      <c r="F80" s="60"/>
    </row>
    <row r="81" ht="18" customHeight="1" spans="1:6">
      <c r="A81" s="61" t="s">
        <v>158</v>
      </c>
      <c r="B81" s="60">
        <f t="shared" si="0"/>
        <v>0</v>
      </c>
      <c r="C81" s="60">
        <f t="shared" si="1"/>
        <v>0</v>
      </c>
      <c r="D81" s="60"/>
      <c r="E81" s="60"/>
      <c r="F81" s="60"/>
    </row>
    <row r="82" ht="18" customHeight="1" spans="1:6">
      <c r="A82" s="61" t="s">
        <v>159</v>
      </c>
      <c r="B82" s="60">
        <f t="shared" si="0"/>
        <v>0</v>
      </c>
      <c r="C82" s="60">
        <f t="shared" si="1"/>
        <v>0</v>
      </c>
      <c r="D82" s="60"/>
      <c r="E82" s="60"/>
      <c r="F82" s="60"/>
    </row>
    <row r="83" ht="18" customHeight="1" spans="1:6">
      <c r="A83" s="61" t="s">
        <v>160</v>
      </c>
      <c r="B83" s="60">
        <f t="shared" si="0"/>
        <v>0</v>
      </c>
      <c r="C83" s="60">
        <f t="shared" si="1"/>
        <v>0</v>
      </c>
      <c r="D83" s="60"/>
      <c r="E83" s="60"/>
      <c r="F83" s="60"/>
    </row>
    <row r="84" ht="18" customHeight="1" spans="1:6">
      <c r="A84" s="61" t="s">
        <v>161</v>
      </c>
      <c r="B84" s="60">
        <f t="shared" si="0"/>
        <v>0</v>
      </c>
      <c r="C84" s="60">
        <f t="shared" si="1"/>
        <v>0</v>
      </c>
      <c r="D84" s="60"/>
      <c r="E84" s="60"/>
      <c r="F84" s="60"/>
    </row>
    <row r="85" ht="18" customHeight="1" spans="1:6">
      <c r="A85" s="61" t="s">
        <v>162</v>
      </c>
      <c r="B85" s="60">
        <f t="shared" si="0"/>
        <v>0</v>
      </c>
      <c r="C85" s="60">
        <f t="shared" si="1"/>
        <v>0</v>
      </c>
      <c r="D85" s="60"/>
      <c r="E85" s="60"/>
      <c r="F85" s="60"/>
    </row>
    <row r="86" ht="18" customHeight="1" spans="1:6">
      <c r="A86" s="61" t="s">
        <v>169</v>
      </c>
      <c r="B86" s="60">
        <f t="shared" si="0"/>
        <v>0</v>
      </c>
      <c r="C86" s="60">
        <f t="shared" si="1"/>
        <v>0</v>
      </c>
      <c r="D86" s="60"/>
      <c r="E86" s="60"/>
      <c r="F86" s="60"/>
    </row>
    <row r="87" ht="18" customHeight="1" spans="1:6">
      <c r="A87" s="61" t="s">
        <v>170</v>
      </c>
      <c r="B87" s="60">
        <f t="shared" si="0"/>
        <v>0</v>
      </c>
      <c r="C87" s="60">
        <f t="shared" si="1"/>
        <v>0</v>
      </c>
      <c r="D87" s="60"/>
      <c r="E87" s="60"/>
      <c r="F87" s="60"/>
    </row>
    <row r="88" ht="18" customHeight="1" spans="1:6">
      <c r="A88" s="61" t="s">
        <v>171</v>
      </c>
      <c r="B88" s="60">
        <f t="shared" si="0"/>
        <v>0</v>
      </c>
      <c r="C88" s="60">
        <f t="shared" si="1"/>
        <v>0</v>
      </c>
      <c r="D88" s="60"/>
      <c r="E88" s="60"/>
      <c r="F88" s="60"/>
    </row>
    <row r="89" ht="18" customHeight="1" spans="1:6">
      <c r="A89" s="61" t="s">
        <v>172</v>
      </c>
      <c r="B89" s="60">
        <f t="shared" si="0"/>
        <v>0</v>
      </c>
      <c r="C89" s="60">
        <f t="shared" si="1"/>
        <v>0</v>
      </c>
      <c r="D89" s="60"/>
      <c r="E89" s="60"/>
      <c r="F89" s="60"/>
    </row>
    <row r="90" ht="18" customHeight="1" spans="1:6">
      <c r="A90" s="61" t="s">
        <v>163</v>
      </c>
      <c r="B90" s="60">
        <f t="shared" si="0"/>
        <v>0</v>
      </c>
      <c r="C90" s="60">
        <f t="shared" si="1"/>
        <v>0</v>
      </c>
      <c r="D90" s="60"/>
      <c r="E90" s="60"/>
      <c r="F90" s="60"/>
    </row>
    <row r="91" ht="18" customHeight="1" spans="1:6">
      <c r="A91" s="61" t="s">
        <v>164</v>
      </c>
      <c r="B91" s="60">
        <f t="shared" si="0"/>
        <v>0</v>
      </c>
      <c r="C91" s="60">
        <f t="shared" si="1"/>
        <v>0</v>
      </c>
      <c r="D91" s="60"/>
      <c r="E91" s="60"/>
      <c r="F91" s="60"/>
    </row>
    <row r="92" ht="18" customHeight="1" spans="1:6">
      <c r="A92" s="61" t="s">
        <v>165</v>
      </c>
      <c r="B92" s="60">
        <f t="shared" si="0"/>
        <v>0</v>
      </c>
      <c r="C92" s="60">
        <f t="shared" si="1"/>
        <v>0</v>
      </c>
      <c r="D92" s="60"/>
      <c r="E92" s="60"/>
      <c r="F92" s="60"/>
    </row>
    <row r="93" ht="18" customHeight="1" spans="1:6">
      <c r="A93" s="61" t="s">
        <v>166</v>
      </c>
      <c r="B93" s="60">
        <f t="shared" si="0"/>
        <v>0</v>
      </c>
      <c r="C93" s="60">
        <f t="shared" si="1"/>
        <v>0</v>
      </c>
      <c r="D93" s="60"/>
      <c r="E93" s="60"/>
      <c r="F93" s="60"/>
    </row>
    <row r="94" ht="18" customHeight="1" spans="1:6">
      <c r="A94" s="61" t="s">
        <v>173</v>
      </c>
      <c r="B94" s="60">
        <f t="shared" si="0"/>
        <v>0</v>
      </c>
      <c r="C94" s="60">
        <f t="shared" si="1"/>
        <v>0</v>
      </c>
      <c r="D94" s="60"/>
      <c r="E94" s="60"/>
      <c r="F94" s="60"/>
    </row>
    <row r="95" ht="27" spans="1:6">
      <c r="A95" s="59" t="s">
        <v>174</v>
      </c>
      <c r="B95" s="60">
        <f t="shared" ref="B95" si="2">SUM(B96:B97)</f>
        <v>0</v>
      </c>
      <c r="C95" s="60">
        <f t="shared" ref="C95" si="3">SUM(C96:C97)</f>
        <v>0</v>
      </c>
      <c r="D95" s="60">
        <f t="shared" ref="D95" si="4">SUM(D96:D97)</f>
        <v>0</v>
      </c>
      <c r="E95" s="60">
        <f t="shared" ref="E95" si="5">SUM(E96:E97)</f>
        <v>0</v>
      </c>
      <c r="F95" s="60">
        <f t="shared" ref="F95" si="6">SUM(F96:F97)</f>
        <v>0</v>
      </c>
    </row>
    <row r="96" ht="18" customHeight="1" spans="1:6">
      <c r="A96" s="61" t="s">
        <v>175</v>
      </c>
      <c r="B96" s="60">
        <f t="shared" ref="B96:B103" si="7">C96+F96</f>
        <v>0</v>
      </c>
      <c r="C96" s="60">
        <f t="shared" ref="C96:C103" si="8">SUM(D96:E96)</f>
        <v>0</v>
      </c>
      <c r="D96" s="60"/>
      <c r="E96" s="60"/>
      <c r="F96" s="60"/>
    </row>
    <row r="97" ht="18" customHeight="1" spans="1:6">
      <c r="A97" s="61" t="s">
        <v>176</v>
      </c>
      <c r="B97" s="60">
        <f t="shared" si="7"/>
        <v>0</v>
      </c>
      <c r="C97" s="60">
        <f t="shared" si="8"/>
        <v>0</v>
      </c>
      <c r="D97" s="60"/>
      <c r="E97" s="60"/>
      <c r="F97" s="60"/>
    </row>
    <row r="98" ht="18" customHeight="1" spans="1:6">
      <c r="A98" s="62" t="s">
        <v>177</v>
      </c>
      <c r="B98" s="60">
        <f t="shared" ref="B98" si="9">SUM(B99:B103)</f>
        <v>0</v>
      </c>
      <c r="C98" s="60">
        <f t="shared" ref="C98" si="10">SUM(C99:C103)</f>
        <v>0</v>
      </c>
      <c r="D98" s="60">
        <f t="shared" ref="D98" si="11">SUM(D99:D103)</f>
        <v>0</v>
      </c>
      <c r="E98" s="60">
        <f t="shared" ref="E98" si="12">SUM(E99:E103)</f>
        <v>0</v>
      </c>
      <c r="F98" s="60">
        <f t="shared" ref="F98" si="13">SUM(F99:F103)</f>
        <v>0</v>
      </c>
    </row>
    <row r="99" ht="18" customHeight="1" spans="1:6">
      <c r="A99" s="61" t="s">
        <v>175</v>
      </c>
      <c r="B99" s="60">
        <f t="shared" ref="B99:B103" si="14">C99+F99</f>
        <v>0</v>
      </c>
      <c r="C99" s="60">
        <f t="shared" ref="C99:C103" si="15">SUM(D99:E99)</f>
        <v>0</v>
      </c>
      <c r="D99" s="60"/>
      <c r="E99" s="60"/>
      <c r="F99" s="60"/>
    </row>
    <row r="100" ht="18" customHeight="1" spans="1:6">
      <c r="A100" s="61" t="s">
        <v>178</v>
      </c>
      <c r="B100" s="60">
        <f t="shared" si="14"/>
        <v>0</v>
      </c>
      <c r="C100" s="60">
        <f t="shared" si="15"/>
        <v>0</v>
      </c>
      <c r="D100" s="60"/>
      <c r="E100" s="60"/>
      <c r="F100" s="60"/>
    </row>
    <row r="101" ht="18" customHeight="1" spans="1:6">
      <c r="A101" s="61" t="s">
        <v>179</v>
      </c>
      <c r="B101" s="60">
        <f t="shared" si="14"/>
        <v>0</v>
      </c>
      <c r="C101" s="60">
        <f t="shared" si="15"/>
        <v>0</v>
      </c>
      <c r="D101" s="60"/>
      <c r="E101" s="60"/>
      <c r="F101" s="60"/>
    </row>
    <row r="102" ht="18" customHeight="1" spans="1:6">
      <c r="A102" s="61" t="s">
        <v>180</v>
      </c>
      <c r="B102" s="60">
        <f t="shared" si="14"/>
        <v>0</v>
      </c>
      <c r="C102" s="60">
        <f t="shared" si="15"/>
        <v>0</v>
      </c>
      <c r="D102" s="60"/>
      <c r="E102" s="60"/>
      <c r="F102" s="60"/>
    </row>
    <row r="103" ht="18" customHeight="1" spans="1:6">
      <c r="A103" s="61" t="s">
        <v>176</v>
      </c>
      <c r="B103" s="60">
        <f t="shared" si="14"/>
        <v>0</v>
      </c>
      <c r="C103" s="60">
        <f t="shared" si="15"/>
        <v>0</v>
      </c>
      <c r="D103" s="60"/>
      <c r="E103" s="60"/>
      <c r="F103" s="60"/>
    </row>
    <row r="104" ht="18" customHeight="1" spans="1:6">
      <c r="A104" s="62" t="s">
        <v>181</v>
      </c>
      <c r="B104" s="60">
        <f t="shared" ref="B104" si="16">SUM(B105:B106)</f>
        <v>0</v>
      </c>
      <c r="C104" s="60">
        <f t="shared" ref="C104" si="17">SUM(C105:C106)</f>
        <v>0</v>
      </c>
      <c r="D104" s="60">
        <f t="shared" ref="D104" si="18">SUM(D105:D106)</f>
        <v>0</v>
      </c>
      <c r="E104" s="60">
        <f t="shared" ref="E104" si="19">SUM(E105:E106)</f>
        <v>0</v>
      </c>
      <c r="F104" s="60">
        <f t="shared" ref="F104" si="20">SUM(F105:F106)</f>
        <v>0</v>
      </c>
    </row>
    <row r="105" ht="18" customHeight="1" spans="1:6">
      <c r="A105" s="61" t="s">
        <v>182</v>
      </c>
      <c r="B105" s="60">
        <f t="shared" ref="B105:B111" si="21">C105+F105</f>
        <v>0</v>
      </c>
      <c r="C105" s="60">
        <f t="shared" ref="C105:C111" si="22">SUM(D105:E105)</f>
        <v>0</v>
      </c>
      <c r="D105" s="60"/>
      <c r="E105" s="60"/>
      <c r="F105" s="60"/>
    </row>
    <row r="106" ht="18" customHeight="1" spans="1:6">
      <c r="A106" s="61" t="s">
        <v>183</v>
      </c>
      <c r="B106" s="60">
        <f t="shared" si="21"/>
        <v>0</v>
      </c>
      <c r="C106" s="60">
        <f t="shared" si="22"/>
        <v>0</v>
      </c>
      <c r="D106" s="60"/>
      <c r="E106" s="60"/>
      <c r="F106" s="60"/>
    </row>
    <row r="107" ht="18" customHeight="1" spans="1:6">
      <c r="A107" s="59" t="s">
        <v>184</v>
      </c>
      <c r="B107" s="60">
        <f t="shared" ref="B107" si="23">SUM(B108:B111)</f>
        <v>0</v>
      </c>
      <c r="C107" s="60">
        <f t="shared" ref="C107" si="24">SUM(C108:C111)</f>
        <v>0</v>
      </c>
      <c r="D107" s="60">
        <f t="shared" ref="D107" si="25">SUM(D108:D111)</f>
        <v>0</v>
      </c>
      <c r="E107" s="60">
        <f t="shared" ref="E107" si="26">SUM(E108:E111)</f>
        <v>0</v>
      </c>
      <c r="F107" s="60">
        <f t="shared" ref="F107" si="27">SUM(F108:F111)</f>
        <v>0</v>
      </c>
    </row>
    <row r="108" ht="18" customHeight="1" spans="1:6">
      <c r="A108" s="61" t="s">
        <v>185</v>
      </c>
      <c r="B108" s="60">
        <f t="shared" ref="B108:B111" si="28">C108+F108</f>
        <v>0</v>
      </c>
      <c r="C108" s="60">
        <f t="shared" ref="C108:C111" si="29">SUM(D108:E108)</f>
        <v>0</v>
      </c>
      <c r="D108" s="60"/>
      <c r="E108" s="60"/>
      <c r="F108" s="60"/>
    </row>
    <row r="109" ht="18" customHeight="1" spans="1:6">
      <c r="A109" s="61" t="s">
        <v>186</v>
      </c>
      <c r="B109" s="60">
        <f t="shared" si="28"/>
        <v>0</v>
      </c>
      <c r="C109" s="60">
        <f t="shared" si="29"/>
        <v>0</v>
      </c>
      <c r="D109" s="60"/>
      <c r="E109" s="60"/>
      <c r="F109" s="60"/>
    </row>
    <row r="110" ht="27" spans="1:6">
      <c r="A110" s="61" t="s">
        <v>187</v>
      </c>
      <c r="B110" s="60">
        <f t="shared" si="28"/>
        <v>0</v>
      </c>
      <c r="C110" s="60">
        <f t="shared" si="29"/>
        <v>0</v>
      </c>
      <c r="D110" s="60"/>
      <c r="E110" s="60"/>
      <c r="F110" s="60"/>
    </row>
    <row r="111" ht="18" customHeight="1" spans="1:6">
      <c r="A111" s="61" t="s">
        <v>188</v>
      </c>
      <c r="B111" s="60">
        <f t="shared" si="28"/>
        <v>0</v>
      </c>
      <c r="C111" s="60">
        <f t="shared" si="29"/>
        <v>0</v>
      </c>
      <c r="D111" s="60"/>
      <c r="E111" s="60"/>
      <c r="F111" s="60"/>
    </row>
    <row r="112" ht="23.25" customHeight="1" spans="1:6">
      <c r="A112" s="63" t="s">
        <v>32</v>
      </c>
      <c r="B112" s="60">
        <v>1344.73</v>
      </c>
      <c r="C112" s="60">
        <v>289.33</v>
      </c>
      <c r="D112" s="60">
        <v>197.83</v>
      </c>
      <c r="E112" s="60">
        <v>91.5</v>
      </c>
      <c r="F112" s="60">
        <v>1055.4</v>
      </c>
    </row>
    <row r="113" spans="1:6">
      <c r="A113" s="64" t="s">
        <v>189</v>
      </c>
      <c r="B113" s="64"/>
      <c r="C113" s="64"/>
      <c r="D113" s="64"/>
      <c r="E113" s="64"/>
      <c r="F113" s="64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 horizont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tabSelected="1" topLeftCell="A55" workbookViewId="0">
      <selection activeCell="B72" sqref="B72"/>
    </sheetView>
  </sheetViews>
  <sheetFormatPr defaultColWidth="9" defaultRowHeight="13.5" outlineLevelCol="5"/>
  <cols>
    <col min="1" max="1" width="36.6333333333333" customWidth="1"/>
    <col min="2" max="2" width="11.1333333333333" customWidth="1"/>
    <col min="3" max="3" width="11.3833333333333" customWidth="1"/>
    <col min="5" max="5" width="8.5" customWidth="1"/>
    <col min="6" max="6" width="11" customWidth="1"/>
  </cols>
  <sheetData>
    <row r="1" ht="25.5" spans="1:6">
      <c r="A1" s="39" t="s">
        <v>95</v>
      </c>
      <c r="B1" s="39"/>
      <c r="C1" s="39"/>
      <c r="D1" s="39"/>
      <c r="E1" s="39"/>
      <c r="F1" s="39"/>
    </row>
    <row r="2" spans="1:6">
      <c r="A2" s="40"/>
      <c r="E2" s="41" t="s">
        <v>1</v>
      </c>
      <c r="F2" s="41"/>
    </row>
    <row r="3" spans="1:6">
      <c r="A3" s="42" t="s">
        <v>96</v>
      </c>
      <c r="B3" s="43" t="s">
        <v>28</v>
      </c>
      <c r="C3" s="34" t="s">
        <v>71</v>
      </c>
      <c r="D3" s="34"/>
      <c r="E3" s="34"/>
      <c r="F3" s="42" t="s">
        <v>72</v>
      </c>
    </row>
    <row r="4" ht="21" customHeight="1" spans="1:6">
      <c r="A4" s="42"/>
      <c r="B4" s="25"/>
      <c r="C4" s="34" t="s">
        <v>32</v>
      </c>
      <c r="D4" s="34" t="s">
        <v>76</v>
      </c>
      <c r="E4" s="34" t="s">
        <v>77</v>
      </c>
      <c r="F4" s="34"/>
    </row>
    <row r="5" ht="18" customHeight="1" spans="1:6">
      <c r="A5" s="44" t="s">
        <v>190</v>
      </c>
      <c r="B5" s="35">
        <f t="shared" ref="B5:F5" si="0">SUM(B6:B9)</f>
        <v>0</v>
      </c>
      <c r="C5" s="35">
        <f t="shared" si="0"/>
        <v>0</v>
      </c>
      <c r="D5" s="35">
        <f t="shared" si="0"/>
        <v>0</v>
      </c>
      <c r="E5" s="35">
        <f t="shared" si="0"/>
        <v>0</v>
      </c>
      <c r="F5" s="35">
        <f t="shared" si="0"/>
        <v>0</v>
      </c>
    </row>
    <row r="6" ht="18" customHeight="1" spans="1:6">
      <c r="A6" s="45" t="s">
        <v>191</v>
      </c>
      <c r="B6" s="35">
        <f t="shared" ref="B6:B9" si="1">C6+F6</f>
        <v>0</v>
      </c>
      <c r="C6" s="35">
        <f t="shared" ref="C6:C9" si="2">SUM(D6:E6)</f>
        <v>0</v>
      </c>
      <c r="D6" s="35"/>
      <c r="E6" s="35"/>
      <c r="F6" s="35"/>
    </row>
    <row r="7" ht="18" customHeight="1" spans="1:6">
      <c r="A7" s="45" t="s">
        <v>192</v>
      </c>
      <c r="B7" s="35">
        <f t="shared" si="1"/>
        <v>0</v>
      </c>
      <c r="C7" s="35">
        <f t="shared" si="2"/>
        <v>0</v>
      </c>
      <c r="D7" s="35"/>
      <c r="E7" s="35"/>
      <c r="F7" s="35"/>
    </row>
    <row r="8" ht="18" customHeight="1" spans="1:6">
      <c r="A8" s="45" t="s">
        <v>65</v>
      </c>
      <c r="B8" s="35">
        <f t="shared" si="1"/>
        <v>0</v>
      </c>
      <c r="C8" s="35">
        <f t="shared" si="2"/>
        <v>0</v>
      </c>
      <c r="D8" s="35"/>
      <c r="E8" s="35"/>
      <c r="F8" s="35"/>
    </row>
    <row r="9" ht="18" customHeight="1" spans="1:6">
      <c r="A9" s="45" t="s">
        <v>109</v>
      </c>
      <c r="B9" s="35">
        <f t="shared" si="1"/>
        <v>0</v>
      </c>
      <c r="C9" s="35">
        <f t="shared" si="2"/>
        <v>0</v>
      </c>
      <c r="D9" s="35"/>
      <c r="E9" s="35"/>
      <c r="F9" s="35"/>
    </row>
    <row r="10" ht="18" customHeight="1" spans="1:6">
      <c r="A10" s="44" t="s">
        <v>193</v>
      </c>
      <c r="B10" s="35">
        <f t="shared" ref="B10:F10" si="3">SUM(B11:B20)</f>
        <v>0</v>
      </c>
      <c r="C10" s="35">
        <f t="shared" si="3"/>
        <v>0</v>
      </c>
      <c r="D10" s="35">
        <f t="shared" si="3"/>
        <v>0</v>
      </c>
      <c r="E10" s="35">
        <f t="shared" si="3"/>
        <v>0</v>
      </c>
      <c r="F10" s="35">
        <f t="shared" si="3"/>
        <v>0</v>
      </c>
    </row>
    <row r="11" ht="18" customHeight="1" spans="1:6">
      <c r="A11" s="45" t="s">
        <v>194</v>
      </c>
      <c r="B11" s="35">
        <f t="shared" ref="B11:B13" si="4">C11+F11</f>
        <v>0</v>
      </c>
      <c r="C11" s="35">
        <f t="shared" ref="C11:C13" si="5">SUM(D11:E11)</f>
        <v>0</v>
      </c>
      <c r="D11" s="35"/>
      <c r="E11" s="35"/>
      <c r="F11" s="35"/>
    </row>
    <row r="12" ht="18" customHeight="1" spans="1:6">
      <c r="A12" s="45" t="s">
        <v>124</v>
      </c>
      <c r="B12" s="35">
        <f t="shared" si="4"/>
        <v>0</v>
      </c>
      <c r="C12" s="46">
        <f t="shared" si="5"/>
        <v>0</v>
      </c>
      <c r="D12" s="46"/>
      <c r="E12" s="46"/>
      <c r="F12" s="35"/>
    </row>
    <row r="13" ht="18" customHeight="1" spans="1:6">
      <c r="A13" s="45" t="s">
        <v>125</v>
      </c>
      <c r="B13" s="35">
        <f t="shared" si="4"/>
        <v>0</v>
      </c>
      <c r="C13" s="46">
        <f t="shared" si="5"/>
        <v>0</v>
      </c>
      <c r="D13" s="46"/>
      <c r="E13" s="46"/>
      <c r="F13" s="35"/>
    </row>
    <row r="14" ht="18" customHeight="1" spans="1:6">
      <c r="A14" s="45" t="s">
        <v>195</v>
      </c>
      <c r="B14" s="35"/>
      <c r="C14" s="47"/>
      <c r="D14" s="47"/>
      <c r="E14" s="47"/>
      <c r="F14" s="35"/>
    </row>
    <row r="15" ht="18" customHeight="1" spans="1:6">
      <c r="A15" s="45" t="s">
        <v>131</v>
      </c>
      <c r="B15" s="35"/>
      <c r="C15" s="46"/>
      <c r="D15" s="46"/>
      <c r="E15" s="46"/>
      <c r="F15" s="35"/>
    </row>
    <row r="16" ht="18" customHeight="1" spans="1:6">
      <c r="A16" s="45" t="s">
        <v>126</v>
      </c>
      <c r="B16" s="35">
        <f t="shared" ref="B16:B20" si="6">C16+F16</f>
        <v>0</v>
      </c>
      <c r="C16" s="46">
        <f t="shared" ref="C16:C20" si="7">SUM(D16:E16)</f>
        <v>0</v>
      </c>
      <c r="D16" s="46"/>
      <c r="E16" s="46"/>
      <c r="F16" s="35"/>
    </row>
    <row r="17" ht="18" customHeight="1" spans="1:6">
      <c r="A17" t="s">
        <v>196</v>
      </c>
      <c r="B17" s="35">
        <f t="shared" si="6"/>
        <v>0</v>
      </c>
      <c r="C17" s="47">
        <f t="shared" si="7"/>
        <v>0</v>
      </c>
      <c r="D17" s="47"/>
      <c r="E17" s="47"/>
      <c r="F17" s="35"/>
    </row>
    <row r="18" ht="18" customHeight="1" spans="1:6">
      <c r="A18" s="45" t="s">
        <v>134</v>
      </c>
      <c r="B18" s="35">
        <f t="shared" si="6"/>
        <v>0</v>
      </c>
      <c r="C18" s="35">
        <f t="shared" si="7"/>
        <v>0</v>
      </c>
      <c r="D18" s="35"/>
      <c r="E18" s="35"/>
      <c r="F18" s="35"/>
    </row>
    <row r="19" ht="18" customHeight="1" spans="1:6">
      <c r="A19" s="45" t="s">
        <v>122</v>
      </c>
      <c r="B19" s="35">
        <f t="shared" si="6"/>
        <v>0</v>
      </c>
      <c r="C19" s="35">
        <f t="shared" si="7"/>
        <v>0</v>
      </c>
      <c r="D19" s="35"/>
      <c r="E19" s="35"/>
      <c r="F19" s="35"/>
    </row>
    <row r="20" ht="18" customHeight="1" spans="1:6">
      <c r="A20" s="45" t="s">
        <v>137</v>
      </c>
      <c r="B20" s="35">
        <f t="shared" si="6"/>
        <v>0</v>
      </c>
      <c r="C20" s="35">
        <f t="shared" si="7"/>
        <v>0</v>
      </c>
      <c r="D20" s="35"/>
      <c r="E20" s="35"/>
      <c r="F20" s="35"/>
    </row>
    <row r="21" ht="18" customHeight="1" spans="1:6">
      <c r="A21" s="44" t="s">
        <v>197</v>
      </c>
      <c r="B21" s="35">
        <f t="shared" ref="B21:F21" si="8">SUM(B22:B28)</f>
        <v>0</v>
      </c>
      <c r="C21" s="46">
        <f t="shared" si="8"/>
        <v>0</v>
      </c>
      <c r="D21" s="46">
        <f t="shared" si="8"/>
        <v>0</v>
      </c>
      <c r="E21" s="46">
        <f t="shared" si="8"/>
        <v>0</v>
      </c>
      <c r="F21" s="35">
        <f t="shared" si="8"/>
        <v>0</v>
      </c>
    </row>
    <row r="22" ht="18" customHeight="1" spans="1:6">
      <c r="A22" s="45" t="s">
        <v>198</v>
      </c>
      <c r="B22" s="35">
        <f t="shared" ref="B22:B26" si="9">C22+F22</f>
        <v>0</v>
      </c>
      <c r="C22" s="47">
        <f t="shared" ref="C22:C26" si="10">SUM(D22:E22)</f>
        <v>0</v>
      </c>
      <c r="D22" s="47"/>
      <c r="E22" s="47"/>
      <c r="F22" s="35"/>
    </row>
    <row r="23" ht="18" customHeight="1" spans="1:6">
      <c r="A23" s="45" t="s">
        <v>159</v>
      </c>
      <c r="B23" s="35">
        <f t="shared" si="9"/>
        <v>0</v>
      </c>
      <c r="C23" s="47">
        <f t="shared" si="10"/>
        <v>0</v>
      </c>
      <c r="D23" s="47"/>
      <c r="E23" s="47"/>
      <c r="F23" s="35"/>
    </row>
    <row r="24" ht="18" customHeight="1" spans="1:6">
      <c r="A24" s="45" t="s">
        <v>163</v>
      </c>
      <c r="B24" s="35">
        <f t="shared" si="9"/>
        <v>0</v>
      </c>
      <c r="C24" s="47">
        <f t="shared" si="10"/>
        <v>0</v>
      </c>
      <c r="D24" s="47"/>
      <c r="E24" s="47"/>
      <c r="F24" s="35"/>
    </row>
    <row r="25" ht="18" customHeight="1" spans="1:6">
      <c r="A25" s="45" t="s">
        <v>199</v>
      </c>
      <c r="B25" s="35">
        <f t="shared" si="9"/>
        <v>0</v>
      </c>
      <c r="C25" s="47">
        <f t="shared" si="10"/>
        <v>0</v>
      </c>
      <c r="D25" s="47"/>
      <c r="E25" s="47"/>
      <c r="F25" s="35"/>
    </row>
    <row r="26" ht="18" customHeight="1" spans="1:6">
      <c r="A26" s="45" t="s">
        <v>200</v>
      </c>
      <c r="B26" s="35">
        <f t="shared" si="9"/>
        <v>0</v>
      </c>
      <c r="C26" s="47">
        <f t="shared" si="10"/>
        <v>0</v>
      </c>
      <c r="D26" s="47"/>
      <c r="E26" s="47"/>
      <c r="F26" s="35"/>
    </row>
    <row r="27" ht="18" customHeight="1" spans="1:6">
      <c r="A27" s="45" t="s">
        <v>160</v>
      </c>
      <c r="B27" s="35"/>
      <c r="C27" s="47"/>
      <c r="D27" s="47"/>
      <c r="E27" s="47"/>
      <c r="F27" s="35"/>
    </row>
    <row r="28" ht="18" customHeight="1" spans="1:6">
      <c r="A28" s="45" t="s">
        <v>167</v>
      </c>
      <c r="B28" s="35">
        <f t="shared" ref="B28:B35" si="11">C28+F28</f>
        <v>0</v>
      </c>
      <c r="C28" s="47">
        <f t="shared" ref="C28:C35" si="12">SUM(D28:E28)</f>
        <v>0</v>
      </c>
      <c r="D28" s="47"/>
      <c r="E28" s="47"/>
      <c r="F28" s="35"/>
    </row>
    <row r="29" ht="18" customHeight="1" spans="1:6">
      <c r="A29" s="44" t="s">
        <v>201</v>
      </c>
      <c r="B29" s="35">
        <f t="shared" ref="B29:F29" si="13">SUM(B30:B35)</f>
        <v>0</v>
      </c>
      <c r="C29" s="46">
        <f t="shared" si="13"/>
        <v>0</v>
      </c>
      <c r="D29" s="46">
        <f t="shared" si="13"/>
        <v>0</v>
      </c>
      <c r="E29" s="46">
        <f t="shared" si="13"/>
        <v>0</v>
      </c>
      <c r="F29" s="35">
        <f t="shared" si="13"/>
        <v>0</v>
      </c>
    </row>
    <row r="30" ht="18" customHeight="1" spans="1:6">
      <c r="A30" s="45" t="s">
        <v>198</v>
      </c>
      <c r="B30" s="35">
        <f t="shared" si="11"/>
        <v>0</v>
      </c>
      <c r="C30" s="47">
        <f t="shared" si="12"/>
        <v>0</v>
      </c>
      <c r="D30" s="47"/>
      <c r="E30" s="47"/>
      <c r="F30" s="35"/>
    </row>
    <row r="31" ht="18" customHeight="1" spans="1:6">
      <c r="A31" s="45" t="s">
        <v>159</v>
      </c>
      <c r="B31" s="35">
        <f t="shared" si="11"/>
        <v>0</v>
      </c>
      <c r="C31" s="47">
        <f t="shared" si="12"/>
        <v>0</v>
      </c>
      <c r="D31" s="47"/>
      <c r="E31" s="47"/>
      <c r="F31" s="35"/>
    </row>
    <row r="32" ht="18" customHeight="1" spans="1:6">
      <c r="A32" s="45" t="s">
        <v>163</v>
      </c>
      <c r="B32" s="35">
        <f t="shared" si="11"/>
        <v>0</v>
      </c>
      <c r="C32" s="47">
        <f t="shared" si="12"/>
        <v>0</v>
      </c>
      <c r="D32" s="47"/>
      <c r="E32" s="47"/>
      <c r="F32" s="35"/>
    </row>
    <row r="33" ht="18" customHeight="1" spans="1:6">
      <c r="A33" s="45" t="s">
        <v>200</v>
      </c>
      <c r="B33" s="35">
        <f t="shared" si="11"/>
        <v>0</v>
      </c>
      <c r="C33" s="47">
        <f t="shared" si="12"/>
        <v>0</v>
      </c>
      <c r="D33" s="47"/>
      <c r="E33" s="47"/>
      <c r="F33" s="35"/>
    </row>
    <row r="34" ht="18" customHeight="1" spans="1:6">
      <c r="A34" s="45" t="s">
        <v>160</v>
      </c>
      <c r="B34" s="35">
        <f t="shared" si="11"/>
        <v>0</v>
      </c>
      <c r="C34" s="47">
        <f t="shared" si="12"/>
        <v>0</v>
      </c>
      <c r="D34" s="47"/>
      <c r="E34" s="47"/>
      <c r="F34" s="35"/>
    </row>
    <row r="35" ht="18" customHeight="1" spans="1:6">
      <c r="A35" s="45" t="s">
        <v>167</v>
      </c>
      <c r="B35" s="35">
        <f t="shared" si="11"/>
        <v>0</v>
      </c>
      <c r="C35" s="47">
        <f t="shared" si="12"/>
        <v>0</v>
      </c>
      <c r="D35" s="47"/>
      <c r="E35" s="47"/>
      <c r="F35" s="35"/>
    </row>
    <row r="36" ht="18" customHeight="1" spans="1:6">
      <c r="A36" s="44" t="s">
        <v>202</v>
      </c>
      <c r="B36" s="35"/>
      <c r="C36" s="35"/>
      <c r="D36" s="35"/>
      <c r="E36" s="35"/>
      <c r="F36" s="35"/>
    </row>
    <row r="37" ht="18" customHeight="1" spans="1:6">
      <c r="A37" s="45" t="s">
        <v>203</v>
      </c>
      <c r="B37" s="35"/>
      <c r="C37" s="35"/>
      <c r="D37" s="35"/>
      <c r="E37" s="35"/>
      <c r="F37" s="35"/>
    </row>
    <row r="38" ht="18" customHeight="1" spans="1:6">
      <c r="A38" s="45" t="s">
        <v>204</v>
      </c>
      <c r="B38" s="35"/>
      <c r="C38" s="35"/>
      <c r="D38" s="35"/>
      <c r="E38" s="35"/>
      <c r="F38" s="35"/>
    </row>
    <row r="39" ht="18" customHeight="1" spans="1:6">
      <c r="A39" s="45" t="s">
        <v>205</v>
      </c>
      <c r="B39" s="35"/>
      <c r="C39" s="35"/>
      <c r="D39" s="35"/>
      <c r="E39" s="35"/>
      <c r="F39" s="35"/>
    </row>
    <row r="40" ht="18" customHeight="1" spans="1:6">
      <c r="A40" s="44" t="s">
        <v>206</v>
      </c>
      <c r="B40" s="35"/>
      <c r="C40" s="35"/>
      <c r="D40" s="35"/>
      <c r="E40" s="35"/>
      <c r="F40" s="35"/>
    </row>
    <row r="41" ht="18" customHeight="1" spans="1:6">
      <c r="A41" s="45" t="s">
        <v>207</v>
      </c>
      <c r="B41" s="35"/>
      <c r="C41" s="47"/>
      <c r="D41" s="47"/>
      <c r="E41" s="47"/>
      <c r="F41" s="35"/>
    </row>
    <row r="42" ht="18" customHeight="1" spans="1:6">
      <c r="A42" s="45" t="s">
        <v>208</v>
      </c>
      <c r="B42" s="35"/>
      <c r="C42" s="47"/>
      <c r="D42" s="47"/>
      <c r="E42" s="47"/>
      <c r="F42" s="35"/>
    </row>
    <row r="43" ht="18" customHeight="1" spans="1:6">
      <c r="A43" s="48" t="s">
        <v>209</v>
      </c>
      <c r="B43" s="35">
        <f t="shared" ref="B43:F43" si="14">SUM(B44:B46)</f>
        <v>0</v>
      </c>
      <c r="C43" s="35">
        <f t="shared" si="14"/>
        <v>0</v>
      </c>
      <c r="D43" s="35">
        <f t="shared" si="14"/>
        <v>0</v>
      </c>
      <c r="E43" s="35">
        <f t="shared" si="14"/>
        <v>0</v>
      </c>
      <c r="F43" s="35">
        <f t="shared" si="14"/>
        <v>0</v>
      </c>
    </row>
    <row r="44" ht="18" customHeight="1" spans="1:6">
      <c r="A44" s="45" t="s">
        <v>179</v>
      </c>
      <c r="B44" s="35">
        <f t="shared" ref="B44:B46" si="15">C44+F44</f>
        <v>0</v>
      </c>
      <c r="C44" s="47">
        <f t="shared" ref="C44:C46" si="16">SUM(D44:E44)</f>
        <v>0</v>
      </c>
      <c r="D44" s="47"/>
      <c r="E44" s="47"/>
      <c r="F44" s="35"/>
    </row>
    <row r="45" ht="18" customHeight="1" spans="1:6">
      <c r="A45" s="45" t="s">
        <v>180</v>
      </c>
      <c r="B45" s="35">
        <f t="shared" si="15"/>
        <v>0</v>
      </c>
      <c r="C45" s="47">
        <f t="shared" si="16"/>
        <v>0</v>
      </c>
      <c r="D45" s="47"/>
      <c r="E45" s="47"/>
      <c r="F45" s="35"/>
    </row>
    <row r="46" ht="18" customHeight="1" spans="1:6">
      <c r="A46" s="45" t="s">
        <v>176</v>
      </c>
      <c r="B46" s="35">
        <f t="shared" si="15"/>
        <v>0</v>
      </c>
      <c r="C46" s="47">
        <f t="shared" si="16"/>
        <v>0</v>
      </c>
      <c r="D46" s="47"/>
      <c r="E46" s="47"/>
      <c r="F46" s="35"/>
    </row>
    <row r="47" ht="18" customHeight="1" spans="1:6">
      <c r="A47" s="48" t="s">
        <v>210</v>
      </c>
      <c r="B47" s="35"/>
      <c r="C47" s="35"/>
      <c r="D47" s="35"/>
      <c r="E47" s="35"/>
      <c r="F47" s="35"/>
    </row>
    <row r="48" ht="18" customHeight="1" spans="1:6">
      <c r="A48" s="45" t="s">
        <v>211</v>
      </c>
      <c r="B48" s="35"/>
      <c r="C48" s="35"/>
      <c r="D48" s="35"/>
      <c r="E48" s="35"/>
      <c r="F48" s="35"/>
    </row>
    <row r="49" ht="18" customHeight="1" spans="1:6">
      <c r="A49" s="45" t="s">
        <v>212</v>
      </c>
      <c r="B49" s="35"/>
      <c r="C49" s="35"/>
      <c r="D49" s="35"/>
      <c r="E49" s="35"/>
      <c r="F49" s="35"/>
    </row>
    <row r="50" ht="18" customHeight="1" spans="1:6">
      <c r="A50" s="48" t="s">
        <v>213</v>
      </c>
      <c r="B50" s="35"/>
      <c r="C50" s="35"/>
      <c r="D50" s="35"/>
      <c r="E50" s="35"/>
      <c r="F50" s="35"/>
    </row>
    <row r="51" ht="18" customHeight="1" spans="1:6">
      <c r="A51" s="45" t="s">
        <v>214</v>
      </c>
      <c r="B51" s="35"/>
      <c r="C51" s="47"/>
      <c r="D51" s="47"/>
      <c r="E51" s="47"/>
      <c r="F51" s="35"/>
    </row>
    <row r="52" ht="18" customHeight="1" spans="1:6">
      <c r="A52" s="45" t="s">
        <v>146</v>
      </c>
      <c r="B52" s="35"/>
      <c r="C52" s="47"/>
      <c r="D52" s="47"/>
      <c r="E52" s="47"/>
      <c r="F52" s="35"/>
    </row>
    <row r="53" ht="18" customHeight="1" spans="1:6">
      <c r="A53" s="45" t="s">
        <v>148</v>
      </c>
      <c r="B53" s="35"/>
      <c r="C53" s="47"/>
      <c r="D53" s="47"/>
      <c r="E53" s="47"/>
      <c r="F53" s="35"/>
    </row>
    <row r="54" ht="18" customHeight="1" spans="1:6">
      <c r="A54" s="45" t="s">
        <v>215</v>
      </c>
      <c r="B54" s="35"/>
      <c r="C54" s="35"/>
      <c r="D54" s="35"/>
      <c r="E54" s="35"/>
      <c r="F54" s="35"/>
    </row>
    <row r="55" ht="18" customHeight="1" spans="1:6">
      <c r="A55" s="45" t="s">
        <v>216</v>
      </c>
      <c r="B55" s="35"/>
      <c r="C55" s="35"/>
      <c r="D55" s="35"/>
      <c r="E55" s="35"/>
      <c r="F55" s="35"/>
    </row>
    <row r="56" ht="18" customHeight="1" spans="1:6">
      <c r="A56" s="48" t="s">
        <v>217</v>
      </c>
      <c r="B56" s="35">
        <f t="shared" ref="B56:F56" si="17">SUM(B57:B58)</f>
        <v>0</v>
      </c>
      <c r="C56" s="35">
        <f t="shared" si="17"/>
        <v>0</v>
      </c>
      <c r="D56" s="35">
        <f t="shared" si="17"/>
        <v>0</v>
      </c>
      <c r="E56" s="35">
        <f t="shared" si="17"/>
        <v>0</v>
      </c>
      <c r="F56" s="35">
        <f t="shared" si="17"/>
        <v>0</v>
      </c>
    </row>
    <row r="57" ht="18" customHeight="1" spans="1:6">
      <c r="A57" s="45" t="s">
        <v>182</v>
      </c>
      <c r="B57" s="35">
        <f>C57+F57</f>
        <v>0</v>
      </c>
      <c r="C57" s="35">
        <f>SUM(D57:E57)</f>
        <v>0</v>
      </c>
      <c r="D57" s="35"/>
      <c r="E57" s="35"/>
      <c r="F57" s="35"/>
    </row>
    <row r="58" ht="18" customHeight="1" spans="1:6">
      <c r="A58" s="45" t="s">
        <v>183</v>
      </c>
      <c r="B58" s="35">
        <f>C58+F58</f>
        <v>0</v>
      </c>
      <c r="C58" s="47">
        <f>SUM(D58:E58)</f>
        <v>0</v>
      </c>
      <c r="D58" s="47"/>
      <c r="E58" s="47"/>
      <c r="F58" s="35"/>
    </row>
    <row r="59" ht="18" customHeight="1" spans="1:6">
      <c r="A59" s="48" t="s">
        <v>218</v>
      </c>
      <c r="B59" s="35"/>
      <c r="C59" s="35"/>
      <c r="D59" s="35"/>
      <c r="E59" s="35"/>
      <c r="F59" s="35"/>
    </row>
    <row r="60" ht="18" customHeight="1" spans="1:6">
      <c r="A60" s="45" t="s">
        <v>151</v>
      </c>
      <c r="B60" s="35"/>
      <c r="C60" s="47"/>
      <c r="D60" s="47"/>
      <c r="E60" s="47"/>
      <c r="F60" s="35"/>
    </row>
    <row r="61" ht="18" customHeight="1" spans="1:6">
      <c r="A61" s="45" t="s">
        <v>152</v>
      </c>
      <c r="B61" s="35"/>
      <c r="C61" s="47"/>
      <c r="D61" s="47"/>
      <c r="E61" s="47"/>
      <c r="F61" s="35"/>
    </row>
    <row r="62" ht="18" customHeight="1" spans="1:6">
      <c r="A62" s="45" t="s">
        <v>153</v>
      </c>
      <c r="B62" s="35"/>
      <c r="C62" s="47"/>
      <c r="D62" s="47"/>
      <c r="E62" s="47"/>
      <c r="F62" s="35"/>
    </row>
    <row r="63" ht="18" customHeight="1" spans="1:6">
      <c r="A63" s="45" t="s">
        <v>154</v>
      </c>
      <c r="B63" s="35"/>
      <c r="C63" s="47"/>
      <c r="D63" s="47"/>
      <c r="E63" s="47"/>
      <c r="F63" s="35"/>
    </row>
    <row r="64" ht="18" customHeight="1" spans="1:6">
      <c r="A64" s="48" t="s">
        <v>219</v>
      </c>
      <c r="B64" s="35"/>
      <c r="C64" s="35"/>
      <c r="D64" s="35"/>
      <c r="E64" s="35"/>
      <c r="F64" s="35"/>
    </row>
    <row r="65" ht="18" customHeight="1" spans="1:6">
      <c r="A65" s="45" t="s">
        <v>220</v>
      </c>
      <c r="B65" s="35"/>
      <c r="C65" s="47"/>
      <c r="D65" s="47"/>
      <c r="E65" s="47"/>
      <c r="F65" s="35"/>
    </row>
    <row r="66" ht="18" customHeight="1" spans="1:6">
      <c r="A66" s="45" t="s">
        <v>221</v>
      </c>
      <c r="B66" s="35"/>
      <c r="C66" s="47"/>
      <c r="D66" s="47"/>
      <c r="E66" s="47"/>
      <c r="F66" s="35"/>
    </row>
    <row r="67" ht="18" customHeight="1" spans="1:6">
      <c r="A67" s="44" t="s">
        <v>222</v>
      </c>
      <c r="B67" s="35">
        <f t="shared" ref="B67:F67" si="18">SUM(B68:B71)</f>
        <v>0</v>
      </c>
      <c r="C67" s="35">
        <f t="shared" si="18"/>
        <v>0</v>
      </c>
      <c r="D67" s="35">
        <f t="shared" si="18"/>
        <v>0</v>
      </c>
      <c r="E67" s="35">
        <f t="shared" si="18"/>
        <v>0</v>
      </c>
      <c r="F67" s="35">
        <f t="shared" si="18"/>
        <v>0</v>
      </c>
    </row>
    <row r="68" ht="18" customHeight="1" spans="1:6">
      <c r="A68" s="45" t="s">
        <v>185</v>
      </c>
      <c r="B68" s="35">
        <f t="shared" ref="B68:B71" si="19">C68+F68</f>
        <v>0</v>
      </c>
      <c r="C68" s="47">
        <f t="shared" ref="C68:C71" si="20">SUM(D68:E68)</f>
        <v>0</v>
      </c>
      <c r="D68" s="47"/>
      <c r="E68" s="47"/>
      <c r="F68" s="35"/>
    </row>
    <row r="69" ht="18" customHeight="1" spans="1:6">
      <c r="A69" s="45" t="s">
        <v>186</v>
      </c>
      <c r="B69" s="35">
        <f t="shared" si="19"/>
        <v>0</v>
      </c>
      <c r="C69" s="47">
        <f t="shared" si="20"/>
        <v>0</v>
      </c>
      <c r="D69" s="47"/>
      <c r="E69" s="47"/>
      <c r="F69" s="35"/>
    </row>
    <row r="70" ht="18" customHeight="1" spans="1:6">
      <c r="A70" s="45" t="s">
        <v>187</v>
      </c>
      <c r="B70" s="35">
        <f t="shared" si="19"/>
        <v>0</v>
      </c>
      <c r="C70" s="47">
        <f t="shared" si="20"/>
        <v>0</v>
      </c>
      <c r="D70" s="47"/>
      <c r="E70" s="47"/>
      <c r="F70" s="35"/>
    </row>
    <row r="71" ht="18" customHeight="1" spans="1:6">
      <c r="A71" s="45" t="s">
        <v>188</v>
      </c>
      <c r="B71" s="35">
        <f t="shared" si="19"/>
        <v>0</v>
      </c>
      <c r="C71" s="47">
        <f t="shared" si="20"/>
        <v>0</v>
      </c>
      <c r="D71" s="47"/>
      <c r="E71" s="47"/>
      <c r="F71" s="35"/>
    </row>
    <row r="72" ht="18" customHeight="1" spans="1:6">
      <c r="A72" s="49" t="s">
        <v>32</v>
      </c>
      <c r="B72" s="35"/>
      <c r="C72" s="35"/>
      <c r="D72" s="35"/>
      <c r="E72" s="35"/>
      <c r="F72" s="35"/>
    </row>
    <row r="73" spans="1:6">
      <c r="A73" s="50" t="s">
        <v>189</v>
      </c>
      <c r="B73" s="50"/>
      <c r="C73" s="50"/>
      <c r="D73" s="50"/>
      <c r="E73" s="50"/>
      <c r="F73" s="5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H31" sqref="H31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6" t="s">
        <v>223</v>
      </c>
      <c r="B2" s="16"/>
    </row>
    <row r="3" ht="28.5" customHeight="1" spans="2:2">
      <c r="B3" s="33" t="s">
        <v>1</v>
      </c>
    </row>
    <row r="4" ht="26.25" customHeight="1" spans="1:2">
      <c r="A4" s="34" t="s">
        <v>4</v>
      </c>
      <c r="B4" s="34" t="s">
        <v>224</v>
      </c>
    </row>
    <row r="5" ht="24" customHeight="1" spans="1:2">
      <c r="A5" s="35" t="s">
        <v>32</v>
      </c>
      <c r="B5" s="35">
        <f>SUM(B6:B8)</f>
        <v>0</v>
      </c>
    </row>
    <row r="6" ht="24" customHeight="1" spans="1:2">
      <c r="A6" s="36" t="s">
        <v>225</v>
      </c>
      <c r="B6" s="35"/>
    </row>
    <row r="7" ht="24" customHeight="1" spans="1:2">
      <c r="A7" s="36" t="s">
        <v>226</v>
      </c>
      <c r="B7" s="35"/>
    </row>
    <row r="8" ht="24" customHeight="1" spans="1:2">
      <c r="A8" s="36" t="s">
        <v>227</v>
      </c>
      <c r="B8" s="35">
        <f>SUM(B9:B10)</f>
        <v>0</v>
      </c>
    </row>
    <row r="9" ht="24" customHeight="1" spans="1:2">
      <c r="A9" s="36" t="s">
        <v>228</v>
      </c>
      <c r="B9" s="35"/>
    </row>
    <row r="10" ht="24" customHeight="1" spans="1:2">
      <c r="A10" s="36" t="s">
        <v>229</v>
      </c>
      <c r="B10" s="35"/>
    </row>
    <row r="11" ht="30.75" customHeight="1" spans="1:2">
      <c r="A11" s="37" t="s">
        <v>230</v>
      </c>
      <c r="B11" s="37"/>
    </row>
    <row r="12" ht="30.75" customHeight="1" spans="1:2">
      <c r="A12" s="38" t="s">
        <v>231</v>
      </c>
      <c r="B12" s="38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"/>
  <sheetViews>
    <sheetView workbookViewId="0">
      <selection activeCell="J16" sqref="J14:J16"/>
    </sheetView>
  </sheetViews>
  <sheetFormatPr defaultColWidth="9" defaultRowHeight="13.5" outlineLevelCol="5"/>
  <cols>
    <col min="1" max="1" width="33.125" customWidth="1"/>
    <col min="2" max="2" width="10.5" style="15" customWidth="1"/>
    <col min="3" max="3" width="8.125" style="15" customWidth="1"/>
    <col min="4" max="4" width="10.375" style="15" customWidth="1"/>
    <col min="5" max="5" width="9.75" style="15" customWidth="1"/>
    <col min="6" max="6" width="10.75" style="15" customWidth="1"/>
  </cols>
  <sheetData>
    <row r="2" ht="25.5" spans="1:6">
      <c r="A2" s="16" t="s">
        <v>232</v>
      </c>
      <c r="B2" s="17"/>
      <c r="C2" s="17"/>
      <c r="D2" s="17"/>
      <c r="E2" s="17"/>
      <c r="F2" s="17"/>
    </row>
    <row r="3" ht="33" customHeight="1" spans="6:6">
      <c r="F3" s="18" t="s">
        <v>1</v>
      </c>
    </row>
    <row r="4" ht="23.25" customHeight="1" spans="1:6">
      <c r="A4" s="19" t="s">
        <v>27</v>
      </c>
      <c r="B4" s="20" t="s">
        <v>28</v>
      </c>
      <c r="C4" s="21" t="s">
        <v>71</v>
      </c>
      <c r="D4" s="22"/>
      <c r="E4" s="23"/>
      <c r="F4" s="24" t="s">
        <v>72</v>
      </c>
    </row>
    <row r="5" ht="23.25" customHeight="1" spans="1:6">
      <c r="A5" s="25"/>
      <c r="B5" s="26"/>
      <c r="C5" s="27" t="s">
        <v>32</v>
      </c>
      <c r="D5" s="27" t="s">
        <v>76</v>
      </c>
      <c r="E5" s="27" t="s">
        <v>77</v>
      </c>
      <c r="F5" s="26"/>
    </row>
    <row r="6" ht="26.25" customHeight="1" spans="1:6">
      <c r="A6" s="28" t="s">
        <v>233</v>
      </c>
      <c r="B6" s="29">
        <f t="shared" ref="B6:B10" si="0">C6+F6</f>
        <v>378</v>
      </c>
      <c r="C6" s="29">
        <f t="shared" ref="C6:C10" si="1">E6</f>
        <v>2</v>
      </c>
      <c r="D6" s="29"/>
      <c r="E6" s="29">
        <f>E7</f>
        <v>2</v>
      </c>
      <c r="F6" s="29">
        <f>F9</f>
        <v>376</v>
      </c>
    </row>
    <row r="7" ht="26.25" customHeight="1" spans="1:6">
      <c r="A7" s="30" t="s">
        <v>66</v>
      </c>
      <c r="B7" s="29">
        <f t="shared" si="0"/>
        <v>2</v>
      </c>
      <c r="C7" s="29">
        <f t="shared" si="1"/>
        <v>2</v>
      </c>
      <c r="D7" s="29"/>
      <c r="E7" s="29">
        <f>E8</f>
        <v>2</v>
      </c>
      <c r="F7" s="29"/>
    </row>
    <row r="8" ht="26.25" customHeight="1" spans="1:6">
      <c r="A8" s="31" t="s">
        <v>88</v>
      </c>
      <c r="B8" s="29">
        <f t="shared" si="0"/>
        <v>2</v>
      </c>
      <c r="C8" s="29">
        <f t="shared" si="1"/>
        <v>2</v>
      </c>
      <c r="D8" s="29"/>
      <c r="E8" s="29">
        <v>2</v>
      </c>
      <c r="F8" s="29"/>
    </row>
    <row r="9" ht="26.25" customHeight="1" spans="1:6">
      <c r="A9" s="30" t="s">
        <v>68</v>
      </c>
      <c r="B9" s="29">
        <f t="shared" si="0"/>
        <v>376</v>
      </c>
      <c r="C9" s="29"/>
      <c r="D9" s="29"/>
      <c r="E9" s="29"/>
      <c r="F9" s="29">
        <f>F10</f>
        <v>376</v>
      </c>
    </row>
    <row r="10" ht="26.25" customHeight="1" spans="1:6">
      <c r="A10" s="31" t="s">
        <v>69</v>
      </c>
      <c r="B10" s="29">
        <f t="shared" si="0"/>
        <v>376</v>
      </c>
      <c r="C10" s="29"/>
      <c r="D10" s="29"/>
      <c r="E10" s="29"/>
      <c r="F10" s="29">
        <v>376</v>
      </c>
    </row>
    <row r="11" ht="26.25" customHeight="1" spans="1:6">
      <c r="A11" s="32" t="s">
        <v>32</v>
      </c>
      <c r="B11" s="29">
        <f t="shared" ref="B11:F11" si="2">B6</f>
        <v>378</v>
      </c>
      <c r="C11" s="29">
        <f t="shared" si="2"/>
        <v>2</v>
      </c>
      <c r="D11" s="29"/>
      <c r="E11" s="29">
        <f>E6</f>
        <v>2</v>
      </c>
      <c r="F11" s="29">
        <f>F6</f>
        <v>376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opLeftCell="A4" workbookViewId="0">
      <selection activeCell="V15" sqref="V14:V15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234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235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236</v>
      </c>
      <c r="B4" s="4"/>
      <c r="C4" s="5"/>
      <c r="D4" s="6"/>
      <c r="E4" s="6"/>
      <c r="F4" s="6"/>
      <c r="G4" s="7"/>
      <c r="H4" s="4" t="s">
        <v>237</v>
      </c>
      <c r="I4" s="4"/>
      <c r="J4" s="4"/>
      <c r="K4" s="4"/>
      <c r="L4" s="4"/>
      <c r="M4" s="4"/>
      <c r="N4" s="4"/>
    </row>
    <row r="5" ht="36.75" customHeight="1" spans="1:14">
      <c r="A5" s="4" t="s">
        <v>238</v>
      </c>
      <c r="B5" s="4"/>
      <c r="C5" s="5" t="s">
        <v>239</v>
      </c>
      <c r="D5" s="6"/>
      <c r="E5" s="6"/>
      <c r="F5" s="6"/>
      <c r="G5" s="6"/>
      <c r="H5" s="4" t="s">
        <v>240</v>
      </c>
      <c r="I5" s="4"/>
      <c r="J5" s="4"/>
      <c r="K5" s="4"/>
      <c r="L5" s="5"/>
      <c r="M5" s="6"/>
      <c r="N5" s="7"/>
    </row>
    <row r="6" ht="25.5" customHeight="1" spans="1:14">
      <c r="A6" s="8" t="s">
        <v>241</v>
      </c>
      <c r="B6" s="9"/>
      <c r="C6" s="10" t="s">
        <v>242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243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244</v>
      </c>
      <c r="B8" s="4"/>
      <c r="C8" s="4"/>
      <c r="D8" s="4"/>
      <c r="E8" s="4" t="s">
        <v>245</v>
      </c>
      <c r="F8" s="4"/>
      <c r="G8" s="4"/>
      <c r="H8" s="4"/>
      <c r="I8" s="4"/>
      <c r="J8" s="4"/>
      <c r="K8" s="4"/>
      <c r="L8" s="4"/>
      <c r="M8" s="4"/>
      <c r="N8" s="14" t="s">
        <v>246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247</v>
      </c>
      <c r="B10" s="13"/>
      <c r="C10" s="13"/>
      <c r="D10" s="13"/>
      <c r="E10" s="4" t="s">
        <v>248</v>
      </c>
      <c r="F10" s="4"/>
      <c r="G10" s="4" t="s">
        <v>249</v>
      </c>
      <c r="H10" s="4"/>
      <c r="I10" s="4"/>
      <c r="J10" s="4"/>
      <c r="K10" s="4" t="s">
        <v>250</v>
      </c>
      <c r="L10" s="4"/>
      <c r="M10" s="4"/>
      <c r="N10" s="4" t="s">
        <v>251</v>
      </c>
    </row>
    <row r="11" ht="21" customHeight="1" spans="1:14">
      <c r="A11" s="13"/>
      <c r="B11" s="13"/>
      <c r="C11" s="13"/>
      <c r="D11" s="13"/>
      <c r="E11" s="4" t="s">
        <v>252</v>
      </c>
      <c r="F11" s="4"/>
      <c r="G11" s="4" t="s">
        <v>253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254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255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256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257</v>
      </c>
      <c r="F19" s="4"/>
      <c r="G19" s="4" t="s">
        <v>258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259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260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261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262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附表7-政府性基金预算财政拨款经济分类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2021-04-26T14:35:00Z</dcterms:created>
  <dcterms:modified xsi:type="dcterms:W3CDTF">2023-12-01T01:25:43Z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  <property fmtid="{D5CDD505-2E9C-101B-9397-08002B2CF9AE}" pid="3" name="ICV">
    <vt:lpwstr>3BE6F6CE79DC46EB876A5BCB659CDFB2</vt:lpwstr>
  </property>
</Properties>
</file>